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Lighting\EngData\"/>
    </mc:Choice>
  </mc:AlternateContent>
  <workbookProtection lockStructure="1"/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O84" i="1" l="1"/>
  <c r="O10" i="1"/>
  <c r="P10" i="1"/>
  <c r="Q10" i="1"/>
  <c r="R10" i="1"/>
  <c r="S10" i="1"/>
  <c r="U10" i="1"/>
  <c r="O11" i="1"/>
  <c r="P11" i="1"/>
  <c r="Q11" i="1"/>
  <c r="R11" i="1"/>
  <c r="S11" i="1"/>
  <c r="U11" i="1"/>
  <c r="O23" i="1"/>
  <c r="P23" i="1"/>
  <c r="Q23" i="1"/>
  <c r="R23" i="1"/>
  <c r="S23" i="1"/>
  <c r="U23" i="1"/>
  <c r="N23" i="1" l="1"/>
  <c r="N11" i="1"/>
  <c r="N10" i="1"/>
  <c r="B24" i="1" l="1"/>
  <c r="B25" i="1"/>
  <c r="B26" i="1"/>
  <c r="B27" i="1"/>
  <c r="B28" i="1"/>
  <c r="B29" i="1"/>
  <c r="B30" i="1"/>
  <c r="B3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AE11" i="1"/>
  <c r="M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AE84" i="1"/>
  <c r="AD84" i="1"/>
  <c r="AC84" i="1"/>
  <c r="AB84" i="1"/>
  <c r="AA84" i="1"/>
  <c r="Z84" i="1"/>
  <c r="Y84" i="1"/>
  <c r="X84" i="1"/>
  <c r="W84" i="1"/>
  <c r="V84" i="1"/>
  <c r="U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M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N84" i="1" l="1"/>
  <c r="P84" i="1"/>
  <c r="Q84" i="1"/>
  <c r="R84" i="1"/>
  <c r="S84" i="1"/>
  <c r="T84" i="1"/>
  <c r="AE23" i="1"/>
  <c r="AE10" i="1"/>
  <c r="M23" i="1"/>
  <c r="M84" i="1" s="1"/>
  <c r="M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<sst xmlns="http://schemas.openxmlformats.org/spreadsheetml/2006/main" count="93" uniqueCount="37">
  <si>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</si>
  <si>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</si>
  <si>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</si>
  <si>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</si>
  <si>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</si>
  <si>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</si>
  <si>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</si>
  <si>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</si>
  <si>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</si>
  <si>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</si>
  <si>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</si>
  <si>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</si>
  <si>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</si>
  <si>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</si>
  <si>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</si>
  <si>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</si>
  <si>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</si>
  <si>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</si>
  <si>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</si>
  <si>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</si>
  <si>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</si>
  <si>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</si>
  <si>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ROADWAY</t>
  </si>
  <si>
    <t>RT</t>
  </si>
  <si>
    <t>CLAGUE</t>
  </si>
  <si>
    <t>625e00450</t>
  </si>
  <si>
    <t>625e23200</t>
  </si>
  <si>
    <t>625e30700</t>
  </si>
  <si>
    <t>625e31510</t>
  </si>
  <si>
    <t>625e75550</t>
  </si>
  <si>
    <t>625e25500</t>
  </si>
  <si>
    <t>625e36010</t>
  </si>
  <si>
    <t>UNDERGROUND WARNING/MARKING TAPE</t>
  </si>
  <si>
    <t>FT</t>
  </si>
  <si>
    <t>625E29000</t>
  </si>
  <si>
    <t>625E00460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</si>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</sst>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7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zoomScaleNormal="100" workbookViewId="0">
      <selection activeCell="T30" sqref="T3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7" width="9.140625" style="5" customWidth="1"/>
    <col min="8" max="8" width="12.85546875" style="5" customWidth="1"/>
    <col min="9" max="9" width="6.7109375" style="5" customWidth="1"/>
    <col min="10" max="10" width="4.28515625" style="5" customWidth="1"/>
    <col min="11" max="11" width="12.85546875" style="5" customWidth="1"/>
    <col min="12" max="12" width="6.7109375" style="5" customWidth="1"/>
    <col min="13" max="13" width="9.7109375" style="6" customWidth="1"/>
    <col min="14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2"/>
      <c r="H1" s="3"/>
      <c r="I1" s="3" t="s">
        <v>8</v>
      </c>
      <c r="J1" s="31" t="s">
        <v>17</v>
      </c>
      <c r="K1" s="2" t="s">
        <v>16</v>
      </c>
      <c r="L1" s="1"/>
      <c r="M1" s="1"/>
      <c r="N1" s="1"/>
      <c r="O1" s="22"/>
      <c r="P1" s="1"/>
      <c r="Q1" s="1"/>
      <c r="R1" s="1"/>
      <c r="S1" s="22"/>
      <c r="T1" s="22"/>
      <c r="U1" s="22"/>
      <c r="V1" s="22"/>
      <c r="W1" s="22"/>
      <c r="X1" s="22"/>
      <c r="Y1" s="17"/>
      <c r="Z1" s="17"/>
      <c r="AA1" s="1"/>
      <c r="AB1" s="1"/>
      <c r="AC1" s="17"/>
      <c r="AD1" s="17"/>
      <c r="AE1" s="24"/>
    </row>
    <row r="2" spans="1:38" ht="12.75" customHeight="1" x14ac:dyDescent="0.2">
      <c r="D2" s="2"/>
      <c r="E2" s="2"/>
      <c r="F2" s="2"/>
      <c r="G2" s="2"/>
      <c r="H2" s="3"/>
      <c r="I2" s="3" t="s">
        <v>6</v>
      </c>
      <c r="J2" s="31" t="s">
        <v>18</v>
      </c>
      <c r="K2" s="2" t="s">
        <v>7</v>
      </c>
      <c r="L2" s="1"/>
      <c r="M2" s="1"/>
      <c r="N2" s="1"/>
      <c r="O2" s="22"/>
      <c r="P2" s="1"/>
      <c r="Q2" s="1"/>
      <c r="R2" s="1"/>
      <c r="S2" s="22"/>
      <c r="T2" s="22"/>
      <c r="U2" s="22"/>
      <c r="V2" s="22"/>
      <c r="W2" s="22"/>
      <c r="X2" s="22"/>
      <c r="Y2" s="17"/>
      <c r="Z2" s="17"/>
      <c r="AA2" s="1"/>
      <c r="AB2" s="1"/>
      <c r="AC2" s="17"/>
      <c r="AD2" s="17"/>
      <c r="AE2" s="24"/>
    </row>
    <row r="3" spans="1:38" ht="12.75" customHeight="1" x14ac:dyDescent="0.2">
      <c r="D3" s="2"/>
      <c r="E3" s="3"/>
      <c r="F3" s="3"/>
      <c r="G3" s="3"/>
      <c r="H3" s="3"/>
      <c r="I3" s="3"/>
      <c r="J3" s="31" t="s">
        <v>19</v>
      </c>
      <c r="K3" s="2" t="s">
        <v>14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7"/>
      <c r="Z3" s="17"/>
      <c r="AA3" s="1"/>
      <c r="AB3" s="1"/>
      <c r="AC3" s="17"/>
      <c r="AD3" s="17"/>
      <c r="AE3" s="24"/>
    </row>
    <row r="4" spans="1:38" ht="12.75" customHeight="1" x14ac:dyDescent="0.2">
      <c r="D4" s="2"/>
      <c r="E4" s="3"/>
      <c r="F4" s="3"/>
      <c r="G4" s="3"/>
      <c r="H4" s="4"/>
      <c r="I4" s="4"/>
      <c r="J4" s="31" t="s">
        <v>20</v>
      </c>
      <c r="K4" s="2" t="s">
        <v>15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7"/>
      <c r="Z4" s="17"/>
      <c r="AA4" s="1"/>
      <c r="AB4" s="1"/>
      <c r="AC4" s="17"/>
      <c r="AD4" s="17"/>
      <c r="AE4" s="24"/>
    </row>
    <row r="5" spans="1:38" ht="12.75" customHeight="1" x14ac:dyDescent="0.2">
      <c r="D5" s="2"/>
      <c r="E5" s="3"/>
      <c r="F5" s="3"/>
      <c r="G5" s="3"/>
      <c r="H5" s="4"/>
      <c r="I5" s="4"/>
      <c r="J5" s="31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  <c r="AA5" s="1"/>
      <c r="AB5" s="1"/>
      <c r="AC5" s="23"/>
      <c r="AD5" s="23"/>
      <c r="AE5" s="24"/>
    </row>
    <row r="6" spans="1:38" ht="12.75" customHeight="1" thickBot="1" x14ac:dyDescent="0.25"/>
    <row r="7" spans="1:38" ht="12.75" customHeight="1" thickBot="1" x14ac:dyDescent="0.25">
      <c r="B7" s="26" t="s">
        <v>11</v>
      </c>
      <c r="D7" s="49">
        <f>AG7</f>
        <v>1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G7" s="19">
        <v>1</v>
      </c>
      <c r="AH7" s="20" t="s">
        <v>5</v>
      </c>
      <c r="AI7" s="21"/>
      <c r="AJ7" s="21"/>
      <c r="AK7" s="21"/>
      <c r="AL7" s="21"/>
    </row>
    <row r="8" spans="1:38" ht="12.75" customHeight="1" thickBot="1" x14ac:dyDescent="0.25">
      <c r="B8" s="30">
        <v>12345</v>
      </c>
      <c r="D8" s="50" t="s">
        <v>9</v>
      </c>
      <c r="E8" s="50"/>
      <c r="F8" s="50"/>
      <c r="G8" s="50"/>
      <c r="H8" s="50"/>
      <c r="I8" s="50"/>
      <c r="J8" s="50"/>
      <c r="K8" s="50"/>
      <c r="L8" s="50"/>
      <c r="M8" s="25" t="s">
        <v>25</v>
      </c>
      <c r="N8" s="25" t="s">
        <v>35</v>
      </c>
      <c r="O8" s="25" t="s">
        <v>26</v>
      </c>
      <c r="P8" s="25" t="s">
        <v>30</v>
      </c>
      <c r="Q8" s="25" t="s">
        <v>34</v>
      </c>
      <c r="R8" s="25" t="s">
        <v>27</v>
      </c>
      <c r="S8" s="25" t="s">
        <v>28</v>
      </c>
      <c r="T8" s="25" t="s">
        <v>31</v>
      </c>
      <c r="U8" s="25" t="s">
        <v>29</v>
      </c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8" ht="12.75" customHeight="1" thickBot="1" x14ac:dyDescent="0.25">
      <c r="D9" s="51" t="s">
        <v>10</v>
      </c>
      <c r="E9" s="51"/>
      <c r="F9" s="51"/>
      <c r="G9" s="51"/>
      <c r="H9" s="51"/>
      <c r="I9" s="51"/>
      <c r="J9" s="51"/>
      <c r="K9" s="51"/>
      <c r="L9" s="51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">
      <c r="B10" s="73" t="s">
        <v>12</v>
      </c>
      <c r="D10" s="43" t="s">
        <v>0</v>
      </c>
      <c r="E10" s="43" t="s">
        <v>1</v>
      </c>
      <c r="F10" s="43" t="s">
        <v>21</v>
      </c>
      <c r="G10" s="40" t="s">
        <v>22</v>
      </c>
      <c r="H10" s="52" t="s">
        <v>2</v>
      </c>
      <c r="I10" s="53"/>
      <c r="J10" s="53"/>
      <c r="K10" s="53"/>
      <c r="L10" s="54"/>
      <c r="M10" s="8" t="str">
        <f t="shared" ref="M10:AE10" si="0">IF(OR(TRIM(M8)=0,TRIM(M8)=""),"",IF(IFERROR(TRIM(INDEX(QryItemNamed,MATCH(TRIM(M8),ITEM,0),2)),"")="Y","SPECIAL",LEFT(IFERROR(TRIM(INDEX(ITEM,MATCH(TRIM(M8),ITEM,0))),""),3)))</f>
        <v>625</v>
      </c>
      <c r="N10" s="9" t="str">
        <f t="shared" si="0"/>
        <v>625</v>
      </c>
      <c r="O10" s="9" t="str">
        <f t="shared" ref="O10:U10" si="1">IF(OR(TRIM(O8)=0,TRIM(O8)=""),"",IF(IFERROR(TRIM(INDEX(QryItemNamed,MATCH(TRIM(O8),ITEM,0),2)),"")="Y","SPECIAL",LEFT(IFERROR(TRIM(INDEX(ITEM,MATCH(TRIM(O8),ITEM,0))),""),3)))</f>
        <v>625</v>
      </c>
      <c r="P10" s="9" t="str">
        <f t="shared" si="1"/>
        <v>625</v>
      </c>
      <c r="Q10" s="9" t="str">
        <f t="shared" si="1"/>
        <v>625</v>
      </c>
      <c r="R10" s="9" t="str">
        <f t="shared" si="1"/>
        <v>625</v>
      </c>
      <c r="S10" s="9" t="str">
        <f t="shared" si="1"/>
        <v>625</v>
      </c>
      <c r="T10" s="9">
        <v>625</v>
      </c>
      <c r="U10" s="9" t="str">
        <f t="shared" si="1"/>
        <v>625</v>
      </c>
      <c r="V10" s="9"/>
      <c r="W10" s="9"/>
      <c r="X10" s="9"/>
      <c r="Y10" s="9"/>
      <c r="Z10" s="9"/>
      <c r="AA10" s="9"/>
      <c r="AB10" s="9"/>
      <c r="AC10" s="9"/>
      <c r="AD10" s="9"/>
      <c r="AE10" s="9" t="str">
        <f t="shared" si="0"/>
        <v/>
      </c>
    </row>
    <row r="11" spans="1:38" ht="12.75" customHeight="1" x14ac:dyDescent="0.2">
      <c r="B11" s="74"/>
      <c r="D11" s="44"/>
      <c r="E11" s="44"/>
      <c r="F11" s="44"/>
      <c r="G11" s="41"/>
      <c r="H11" s="55"/>
      <c r="I11" s="56"/>
      <c r="J11" s="56"/>
      <c r="K11" s="56"/>
      <c r="L11" s="57"/>
      <c r="M11" s="61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CONNECTION, FUSED PULL APART</v>
      </c>
      <c r="N11" s="62" t="str">
        <f t="shared" si="2"/>
        <v>CONNECTION, UNFUSED PULL APART</v>
      </c>
      <c r="O11" s="62" t="str">
        <f t="shared" ref="O11:S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NO. 4 AWG 2400 VOLT DISTRIBUTION CABLE</v>
      </c>
      <c r="P11" s="40" t="str">
        <f t="shared" si="3"/>
        <v>CONDUIT, 3", 725.04</v>
      </c>
      <c r="Q11" s="40" t="str">
        <f t="shared" si="3"/>
        <v>TRENCH</v>
      </c>
      <c r="R11" s="40" t="str">
        <f t="shared" si="3"/>
        <v>PULL BOX, 725.08, 18"</v>
      </c>
      <c r="S11" s="40" t="str">
        <f t="shared" si="3"/>
        <v>PULL BOX REMOVED</v>
      </c>
      <c r="T11" s="40" t="s">
        <v>32</v>
      </c>
      <c r="U11" s="40" t="str">
        <f t="shared" ref="U11" si="4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DISTRIBUTION CABLE REMOVED</v>
      </c>
      <c r="V11" s="62"/>
      <c r="W11" s="62"/>
      <c r="X11" s="62"/>
      <c r="Y11" s="62"/>
      <c r="Z11" s="62"/>
      <c r="AA11" s="62"/>
      <c r="AB11" s="62"/>
      <c r="AC11" s="62"/>
      <c r="AD11" s="62"/>
      <c r="AE11" s="62" t="str">
        <f t="shared" si="2"/>
        <v/>
      </c>
    </row>
    <row r="12" spans="1:38" ht="12.75" customHeight="1" x14ac:dyDescent="0.2">
      <c r="B12" s="74"/>
      <c r="D12" s="44"/>
      <c r="E12" s="44"/>
      <c r="F12" s="44"/>
      <c r="G12" s="41"/>
      <c r="H12" s="55"/>
      <c r="I12" s="56"/>
      <c r="J12" s="56"/>
      <c r="K12" s="56"/>
      <c r="L12" s="57"/>
      <c r="M12" s="61"/>
      <c r="N12" s="62"/>
      <c r="O12" s="62"/>
      <c r="P12" s="41"/>
      <c r="Q12" s="41"/>
      <c r="R12" s="41"/>
      <c r="S12" s="41"/>
      <c r="T12" s="41"/>
      <c r="U12" s="41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">
      <c r="B13" s="74"/>
      <c r="D13" s="44"/>
      <c r="E13" s="44"/>
      <c r="F13" s="44"/>
      <c r="G13" s="41"/>
      <c r="H13" s="55"/>
      <c r="I13" s="56"/>
      <c r="J13" s="56"/>
      <c r="K13" s="56"/>
      <c r="L13" s="57"/>
      <c r="M13" s="61"/>
      <c r="N13" s="62"/>
      <c r="O13" s="62"/>
      <c r="P13" s="41"/>
      <c r="Q13" s="41"/>
      <c r="R13" s="41"/>
      <c r="S13" s="41"/>
      <c r="T13" s="41"/>
      <c r="U13" s="41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">
      <c r="B14" s="74"/>
      <c r="D14" s="44"/>
      <c r="E14" s="44"/>
      <c r="F14" s="44"/>
      <c r="G14" s="41"/>
      <c r="H14" s="55"/>
      <c r="I14" s="56"/>
      <c r="J14" s="56"/>
      <c r="K14" s="56"/>
      <c r="L14" s="57"/>
      <c r="M14" s="61"/>
      <c r="N14" s="62"/>
      <c r="O14" s="62"/>
      <c r="P14" s="41"/>
      <c r="Q14" s="41"/>
      <c r="R14" s="41"/>
      <c r="S14" s="41"/>
      <c r="T14" s="41"/>
      <c r="U14" s="41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">
      <c r="B15" s="74"/>
      <c r="D15" s="44"/>
      <c r="E15" s="44"/>
      <c r="F15" s="44"/>
      <c r="G15" s="41"/>
      <c r="H15" s="55"/>
      <c r="I15" s="56"/>
      <c r="J15" s="56"/>
      <c r="K15" s="56"/>
      <c r="L15" s="57"/>
      <c r="M15" s="61"/>
      <c r="N15" s="62"/>
      <c r="O15" s="62"/>
      <c r="P15" s="41"/>
      <c r="Q15" s="41"/>
      <c r="R15" s="41"/>
      <c r="S15" s="41"/>
      <c r="T15" s="41"/>
      <c r="U15" s="41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">
      <c r="B16" s="74"/>
      <c r="D16" s="44"/>
      <c r="E16" s="44"/>
      <c r="F16" s="44"/>
      <c r="G16" s="41"/>
      <c r="H16" s="55"/>
      <c r="I16" s="56"/>
      <c r="J16" s="56"/>
      <c r="K16" s="56"/>
      <c r="L16" s="57"/>
      <c r="M16" s="61"/>
      <c r="N16" s="62"/>
      <c r="O16" s="62"/>
      <c r="P16" s="41"/>
      <c r="Q16" s="41"/>
      <c r="R16" s="41"/>
      <c r="S16" s="41"/>
      <c r="T16" s="41"/>
      <c r="U16" s="41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74"/>
      <c r="D17" s="44"/>
      <c r="E17" s="44"/>
      <c r="F17" s="44"/>
      <c r="G17" s="41"/>
      <c r="H17" s="55"/>
      <c r="I17" s="56"/>
      <c r="J17" s="56"/>
      <c r="K17" s="56"/>
      <c r="L17" s="57"/>
      <c r="M17" s="61"/>
      <c r="N17" s="62"/>
      <c r="O17" s="62"/>
      <c r="P17" s="41"/>
      <c r="Q17" s="41"/>
      <c r="R17" s="41"/>
      <c r="S17" s="41"/>
      <c r="T17" s="41"/>
      <c r="U17" s="41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74"/>
      <c r="D18" s="44"/>
      <c r="E18" s="44"/>
      <c r="F18" s="44"/>
      <c r="G18" s="41"/>
      <c r="H18" s="55"/>
      <c r="I18" s="56"/>
      <c r="J18" s="56"/>
      <c r="K18" s="56"/>
      <c r="L18" s="57"/>
      <c r="M18" s="61"/>
      <c r="N18" s="62"/>
      <c r="O18" s="62"/>
      <c r="P18" s="41"/>
      <c r="Q18" s="41"/>
      <c r="R18" s="41"/>
      <c r="S18" s="41"/>
      <c r="T18" s="41"/>
      <c r="U18" s="41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74"/>
      <c r="D19" s="44"/>
      <c r="E19" s="44"/>
      <c r="F19" s="44"/>
      <c r="G19" s="41"/>
      <c r="H19" s="55"/>
      <c r="I19" s="56"/>
      <c r="J19" s="56"/>
      <c r="K19" s="56"/>
      <c r="L19" s="57"/>
      <c r="M19" s="61"/>
      <c r="N19" s="62"/>
      <c r="O19" s="62"/>
      <c r="P19" s="41"/>
      <c r="Q19" s="41"/>
      <c r="R19" s="41"/>
      <c r="S19" s="41"/>
      <c r="T19" s="41"/>
      <c r="U19" s="41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74"/>
      <c r="D20" s="44"/>
      <c r="E20" s="44"/>
      <c r="F20" s="44"/>
      <c r="G20" s="41"/>
      <c r="H20" s="55"/>
      <c r="I20" s="56"/>
      <c r="J20" s="56"/>
      <c r="K20" s="56"/>
      <c r="L20" s="57"/>
      <c r="M20" s="61"/>
      <c r="N20" s="62"/>
      <c r="O20" s="62"/>
      <c r="P20" s="41"/>
      <c r="Q20" s="41"/>
      <c r="R20" s="41"/>
      <c r="S20" s="41"/>
      <c r="T20" s="41"/>
      <c r="U20" s="41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74"/>
      <c r="D21" s="44"/>
      <c r="E21" s="44"/>
      <c r="F21" s="44"/>
      <c r="G21" s="41"/>
      <c r="H21" s="55"/>
      <c r="I21" s="56"/>
      <c r="J21" s="56"/>
      <c r="K21" s="56"/>
      <c r="L21" s="57"/>
      <c r="M21" s="61"/>
      <c r="N21" s="62"/>
      <c r="O21" s="62"/>
      <c r="P21" s="41"/>
      <c r="Q21" s="41"/>
      <c r="R21" s="41"/>
      <c r="S21" s="41"/>
      <c r="T21" s="41"/>
      <c r="U21" s="41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74"/>
      <c r="D22" s="44"/>
      <c r="E22" s="44"/>
      <c r="F22" s="44"/>
      <c r="G22" s="41"/>
      <c r="H22" s="55"/>
      <c r="I22" s="56"/>
      <c r="J22" s="56"/>
      <c r="K22" s="56"/>
      <c r="L22" s="57"/>
      <c r="M22" s="61"/>
      <c r="N22" s="62"/>
      <c r="O22" s="62"/>
      <c r="P22" s="64"/>
      <c r="Q22" s="64"/>
      <c r="R22" s="64"/>
      <c r="S22" s="64"/>
      <c r="T22" s="64"/>
      <c r="U22" s="64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25">
      <c r="B23" s="75"/>
      <c r="D23" s="45"/>
      <c r="E23" s="45"/>
      <c r="F23" s="45"/>
      <c r="G23" s="42"/>
      <c r="H23" s="58"/>
      <c r="I23" s="59"/>
      <c r="J23" s="59"/>
      <c r="K23" s="59"/>
      <c r="L23" s="60"/>
      <c r="M23" s="10" t="str">
        <f t="shared" ref="M23:AE23" si="5">IF(OR(TRIM(M8)=0,TRIM(M8)=""),"",IF(IFERROR(TRIM(INDEX(QryItemNamed,MATCH(TRIM(M8),ITEM,0),3)),"")="LS","",IFERROR(TRIM(INDEX(QryItemNamed,MATCH(TRIM(M8),ITEM,0),3)),"")))</f>
        <v>EACH</v>
      </c>
      <c r="N23" s="11" t="str">
        <f t="shared" si="5"/>
        <v>EACH</v>
      </c>
      <c r="O23" s="11" t="str">
        <f t="shared" ref="O23:S23" si="6">IF(OR(TRIM(O8)=0,TRIM(O8)=""),"",IF(IFERROR(TRIM(INDEX(QryItemNamed,MATCH(TRIM(O8),ITEM,0),3)),"")="LS","",IFERROR(TRIM(INDEX(QryItemNamed,MATCH(TRIM(O8),ITEM,0),3)),"")))</f>
        <v>FT</v>
      </c>
      <c r="P23" s="11" t="str">
        <f t="shared" si="6"/>
        <v>FT</v>
      </c>
      <c r="Q23" s="11" t="str">
        <f t="shared" si="6"/>
        <v>FT</v>
      </c>
      <c r="R23" s="11" t="str">
        <f t="shared" si="6"/>
        <v>EACH</v>
      </c>
      <c r="S23" s="11" t="str">
        <f t="shared" si="6"/>
        <v>EACH</v>
      </c>
      <c r="T23" s="11" t="s">
        <v>33</v>
      </c>
      <c r="U23" s="11" t="str">
        <f t="shared" ref="U23" si="7">IF(OR(TRIM(U8)=0,TRIM(U8)=""),"",IF(IFERROR(TRIM(INDEX(QryItemNamed,MATCH(TRIM(U8),ITEM,0),3)),"")="LS","",IFERROR(TRIM(INDEX(QryItemNamed,MATCH(TRIM(U8),ITEM,0),3)),"")))</f>
        <v>FT</v>
      </c>
      <c r="V23" s="11"/>
      <c r="W23" s="11"/>
      <c r="X23" s="11"/>
      <c r="Y23" s="11"/>
      <c r="Z23" s="11"/>
      <c r="AA23" s="11"/>
      <c r="AB23" s="11"/>
      <c r="AC23" s="11"/>
      <c r="AD23" s="11"/>
      <c r="AE23" s="11" t="str">
        <f t="shared" si="5"/>
        <v/>
      </c>
    </row>
    <row r="24" spans="2:31" ht="12.75" customHeight="1" x14ac:dyDescent="0.2">
      <c r="B24" s="27">
        <f t="shared" ref="B24:B31" si="8">IF(D24&lt;&gt;"",1,"")</f>
        <v>1</v>
      </c>
      <c r="D24" s="12">
        <v>1</v>
      </c>
      <c r="E24" s="36" t="s">
        <v>36</v>
      </c>
      <c r="F24" s="12" t="s">
        <v>23</v>
      </c>
      <c r="G24" s="12" t="s">
        <v>24</v>
      </c>
      <c r="H24" s="65">
        <v>250.7</v>
      </c>
      <c r="I24" s="76"/>
      <c r="J24" s="13"/>
      <c r="K24" s="65"/>
      <c r="L24" s="66"/>
      <c r="M24" s="32">
        <v>1</v>
      </c>
      <c r="N24" s="33">
        <v>1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2:31" ht="12.75" customHeight="1" x14ac:dyDescent="0.2">
      <c r="B25" s="28">
        <f t="shared" si="8"/>
        <v>1</v>
      </c>
      <c r="D25" s="14">
        <v>2</v>
      </c>
      <c r="E25" s="37" t="s">
        <v>36</v>
      </c>
      <c r="F25" s="14" t="s">
        <v>23</v>
      </c>
      <c r="G25" s="38" t="s">
        <v>24</v>
      </c>
      <c r="H25" s="46">
        <v>250.7</v>
      </c>
      <c r="I25" s="47"/>
      <c r="J25" s="15" t="s">
        <v>3</v>
      </c>
      <c r="K25" s="46">
        <v>387.9</v>
      </c>
      <c r="L25" s="48"/>
      <c r="M25" s="34"/>
      <c r="N25" s="35"/>
      <c r="O25" s="35">
        <v>296</v>
      </c>
      <c r="P25" s="35"/>
      <c r="Q25" s="35"/>
      <c r="R25" s="35"/>
      <c r="S25" s="35"/>
      <c r="T25" s="35"/>
      <c r="U25" s="35">
        <v>138</v>
      </c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2:31" ht="12.75" customHeight="1" x14ac:dyDescent="0.2">
      <c r="B26" s="28">
        <f t="shared" si="8"/>
        <v>1</v>
      </c>
      <c r="D26" s="14">
        <v>3</v>
      </c>
      <c r="E26" s="37" t="s">
        <v>36</v>
      </c>
      <c r="F26" s="14" t="s">
        <v>23</v>
      </c>
      <c r="G26" s="38" t="s">
        <v>24</v>
      </c>
      <c r="H26" s="46">
        <v>387.9</v>
      </c>
      <c r="I26" s="47"/>
      <c r="J26" s="15"/>
      <c r="K26" s="46"/>
      <c r="L26" s="48"/>
      <c r="M26" s="34"/>
      <c r="N26" s="35"/>
      <c r="O26" s="35"/>
      <c r="P26" s="35">
        <v>3</v>
      </c>
      <c r="Q26" s="35">
        <v>3</v>
      </c>
      <c r="R26" s="35"/>
      <c r="S26" s="35">
        <v>1</v>
      </c>
      <c r="T26" s="35">
        <v>3</v>
      </c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2:31" ht="12.75" customHeight="1" x14ac:dyDescent="0.2">
      <c r="B27" s="28">
        <f t="shared" si="8"/>
        <v>1</v>
      </c>
      <c r="D27" s="14">
        <v>4</v>
      </c>
      <c r="E27" s="37" t="s">
        <v>36</v>
      </c>
      <c r="F27" s="14" t="s">
        <v>23</v>
      </c>
      <c r="G27" s="39" t="s">
        <v>24</v>
      </c>
      <c r="H27" s="46">
        <v>387.9</v>
      </c>
      <c r="I27" s="47"/>
      <c r="J27" s="15" t="s">
        <v>3</v>
      </c>
      <c r="K27" s="46">
        <v>411</v>
      </c>
      <c r="L27" s="48"/>
      <c r="M27" s="34"/>
      <c r="N27" s="35"/>
      <c r="O27" s="35">
        <v>66</v>
      </c>
      <c r="P27" s="35"/>
      <c r="Q27" s="35"/>
      <c r="R27" s="35"/>
      <c r="S27" s="35"/>
      <c r="T27" s="35"/>
      <c r="U27" s="35">
        <v>23</v>
      </c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2:31" ht="12.75" customHeight="1" x14ac:dyDescent="0.2">
      <c r="B28" s="28">
        <f t="shared" si="8"/>
        <v>1</v>
      </c>
      <c r="D28" s="14">
        <v>5</v>
      </c>
      <c r="E28" s="37" t="s">
        <v>36</v>
      </c>
      <c r="F28" s="14" t="s">
        <v>23</v>
      </c>
      <c r="G28" s="14" t="s">
        <v>24</v>
      </c>
      <c r="H28" s="46">
        <v>411</v>
      </c>
      <c r="I28" s="47"/>
      <c r="J28" s="15"/>
      <c r="K28" s="46"/>
      <c r="L28" s="48"/>
      <c r="M28" s="34"/>
      <c r="N28" s="35"/>
      <c r="O28" s="35"/>
      <c r="P28" s="35"/>
      <c r="Q28" s="35"/>
      <c r="R28" s="35">
        <v>1</v>
      </c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2:31" ht="12.75" customHeight="1" x14ac:dyDescent="0.2">
      <c r="B29" s="28" t="str">
        <f t="shared" si="8"/>
        <v/>
      </c>
      <c r="D29" s="14"/>
      <c r="E29" s="37"/>
      <c r="F29" s="14"/>
      <c r="G29" s="37"/>
      <c r="H29" s="46"/>
      <c r="I29" s="47"/>
      <c r="J29" s="15"/>
      <c r="K29" s="46"/>
      <c r="L29" s="48"/>
      <c r="M29" s="34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2:31" ht="12.75" customHeight="1" x14ac:dyDescent="0.2">
      <c r="B30" s="28">
        <f t="shared" si="8"/>
        <v>1</v>
      </c>
      <c r="D30" s="14">
        <v>6</v>
      </c>
      <c r="E30" s="37" t="s">
        <v>36</v>
      </c>
      <c r="F30" s="14" t="s">
        <v>23</v>
      </c>
      <c r="G30" s="14" t="s">
        <v>24</v>
      </c>
      <c r="H30" s="46">
        <v>411</v>
      </c>
      <c r="I30" s="47"/>
      <c r="J30" s="15" t="s">
        <v>3</v>
      </c>
      <c r="K30" s="46">
        <v>430.6</v>
      </c>
      <c r="L30" s="48"/>
      <c r="M30" s="34"/>
      <c r="N30" s="35"/>
      <c r="O30" s="35">
        <v>60</v>
      </c>
      <c r="P30" s="35"/>
      <c r="Q30" s="35"/>
      <c r="R30" s="35"/>
      <c r="S30" s="35"/>
      <c r="T30" s="35"/>
      <c r="U30" s="35">
        <v>20</v>
      </c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2:31" ht="12.75" customHeight="1" x14ac:dyDescent="0.2">
      <c r="B31" s="28">
        <f t="shared" si="8"/>
        <v>1</v>
      </c>
      <c r="D31" s="14">
        <v>7</v>
      </c>
      <c r="E31" s="37" t="s">
        <v>36</v>
      </c>
      <c r="F31" s="14" t="s">
        <v>23</v>
      </c>
      <c r="G31" s="14" t="s">
        <v>24</v>
      </c>
      <c r="H31" s="46">
        <v>430.6</v>
      </c>
      <c r="I31" s="47"/>
      <c r="J31" s="15"/>
      <c r="K31" s="46"/>
      <c r="L31" s="48"/>
      <c r="M31" s="34">
        <v>1</v>
      </c>
      <c r="N31" s="35">
        <v>1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2:31" ht="12.75" customHeight="1" x14ac:dyDescent="0.2">
      <c r="B32" s="28"/>
      <c r="D32" s="14"/>
      <c r="E32" s="14"/>
      <c r="F32" s="14"/>
      <c r="G32" s="14"/>
      <c r="H32" s="46"/>
      <c r="I32" s="47"/>
      <c r="J32" s="15"/>
      <c r="K32" s="46"/>
      <c r="L32" s="48"/>
      <c r="M32" s="34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2:31" ht="12.75" customHeight="1" x14ac:dyDescent="0.2">
      <c r="B33" s="28"/>
      <c r="D33" s="14"/>
      <c r="E33" s="14"/>
      <c r="F33" s="14"/>
      <c r="G33" s="14"/>
      <c r="H33" s="46"/>
      <c r="I33" s="47"/>
      <c r="J33" s="15"/>
      <c r="K33" s="46"/>
      <c r="L33" s="48"/>
      <c r="M33" s="34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2:31" ht="12.75" customHeight="1" x14ac:dyDescent="0.2">
      <c r="B34" s="28"/>
      <c r="D34" s="14"/>
      <c r="E34" s="14"/>
      <c r="F34" s="14"/>
      <c r="G34" s="14"/>
      <c r="H34" s="46"/>
      <c r="I34" s="47"/>
      <c r="J34" s="15"/>
      <c r="K34" s="46"/>
      <c r="L34" s="48"/>
      <c r="M34" s="3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2:31" ht="12.75" customHeight="1" x14ac:dyDescent="0.2">
      <c r="B35" s="28"/>
      <c r="D35" s="14"/>
      <c r="E35" s="14"/>
      <c r="F35" s="14"/>
      <c r="G35" s="14"/>
      <c r="H35" s="46"/>
      <c r="I35" s="47"/>
      <c r="J35" s="15"/>
      <c r="K35" s="46"/>
      <c r="L35" s="48"/>
      <c r="M35" s="34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2:31" ht="12.75" customHeight="1" x14ac:dyDescent="0.2">
      <c r="B36" s="28"/>
      <c r="D36" s="14"/>
      <c r="E36" s="14"/>
      <c r="F36" s="14"/>
      <c r="G36" s="14"/>
      <c r="H36" s="46"/>
      <c r="I36" s="47"/>
      <c r="J36" s="15"/>
      <c r="K36" s="46"/>
      <c r="L36" s="48"/>
      <c r="M36" s="34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2:31" ht="12.75" customHeight="1" x14ac:dyDescent="0.2">
      <c r="B37" s="28"/>
      <c r="D37" s="14"/>
      <c r="E37" s="14"/>
      <c r="F37" s="14"/>
      <c r="G37" s="14"/>
      <c r="H37" s="46"/>
      <c r="I37" s="47"/>
      <c r="J37" s="15"/>
      <c r="K37" s="46"/>
      <c r="L37" s="48"/>
      <c r="M37" s="34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2:31" ht="12.75" customHeight="1" x14ac:dyDescent="0.2">
      <c r="B38" s="28"/>
      <c r="D38" s="14"/>
      <c r="E38" s="14"/>
      <c r="F38" s="14"/>
      <c r="G38" s="14"/>
      <c r="H38" s="46"/>
      <c r="I38" s="47"/>
      <c r="J38" s="15"/>
      <c r="K38" s="46"/>
      <c r="L38" s="48"/>
      <c r="M38" s="34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2:31" ht="12.75" customHeight="1" x14ac:dyDescent="0.2">
      <c r="B39" s="28"/>
      <c r="D39" s="14"/>
      <c r="E39" s="14"/>
      <c r="F39" s="14"/>
      <c r="G39" s="14"/>
      <c r="H39" s="46"/>
      <c r="I39" s="47"/>
      <c r="J39" s="15"/>
      <c r="K39" s="46"/>
      <c r="L39" s="48"/>
      <c r="M39" s="34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2:31" ht="12.75" customHeight="1" x14ac:dyDescent="0.2">
      <c r="B40" s="28"/>
      <c r="D40" s="14"/>
      <c r="E40" s="14"/>
      <c r="F40" s="14"/>
      <c r="G40" s="14"/>
      <c r="H40" s="46"/>
      <c r="I40" s="47"/>
      <c r="J40" s="15"/>
      <c r="K40" s="46"/>
      <c r="L40" s="48"/>
      <c r="M40" s="34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2:31" ht="12.75" customHeight="1" x14ac:dyDescent="0.2">
      <c r="B41" s="28"/>
      <c r="D41" s="14"/>
      <c r="E41" s="14"/>
      <c r="F41" s="14"/>
      <c r="G41" s="14"/>
      <c r="H41" s="46"/>
      <c r="I41" s="47"/>
      <c r="J41" s="15"/>
      <c r="K41" s="46"/>
      <c r="L41" s="48"/>
      <c r="M41" s="34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2:31" ht="12.75" customHeight="1" x14ac:dyDescent="0.2">
      <c r="B42" s="28"/>
      <c r="D42" s="14"/>
      <c r="E42" s="14"/>
      <c r="F42" s="14"/>
      <c r="G42" s="14"/>
      <c r="H42" s="46"/>
      <c r="I42" s="47"/>
      <c r="J42" s="15"/>
      <c r="K42" s="46"/>
      <c r="L42" s="48"/>
      <c r="M42" s="34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2:31" ht="12.75" customHeight="1" x14ac:dyDescent="0.2">
      <c r="B43" s="28"/>
      <c r="D43" s="14"/>
      <c r="E43" s="14"/>
      <c r="F43" s="14"/>
      <c r="G43" s="14"/>
      <c r="H43" s="46"/>
      <c r="I43" s="47"/>
      <c r="J43" s="15"/>
      <c r="K43" s="46"/>
      <c r="L43" s="48"/>
      <c r="M43" s="34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2:31" ht="12.75" customHeight="1" x14ac:dyDescent="0.2">
      <c r="B44" s="28"/>
      <c r="D44" s="14"/>
      <c r="E44" s="14"/>
      <c r="F44" s="14"/>
      <c r="G44" s="14"/>
      <c r="H44" s="46"/>
      <c r="I44" s="47"/>
      <c r="J44" s="15"/>
      <c r="K44" s="46"/>
      <c r="L44" s="48"/>
      <c r="M44" s="34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2:31" ht="12.75" customHeight="1" x14ac:dyDescent="0.2">
      <c r="B45" s="28"/>
      <c r="D45" s="14"/>
      <c r="E45" s="14"/>
      <c r="F45" s="14"/>
      <c r="G45" s="14"/>
      <c r="H45" s="46"/>
      <c r="I45" s="47"/>
      <c r="J45" s="15"/>
      <c r="K45" s="46"/>
      <c r="L45" s="48"/>
      <c r="M45" s="34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2:31" ht="12.75" customHeight="1" x14ac:dyDescent="0.2">
      <c r="B46" s="28"/>
      <c r="D46" s="14"/>
      <c r="E46" s="14"/>
      <c r="F46" s="14"/>
      <c r="G46" s="14"/>
      <c r="H46" s="46"/>
      <c r="I46" s="47"/>
      <c r="J46" s="15"/>
      <c r="K46" s="46"/>
      <c r="L46" s="48"/>
      <c r="M46" s="34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2:31" ht="12.75" customHeight="1" x14ac:dyDescent="0.2">
      <c r="B47" s="28"/>
      <c r="D47" s="14"/>
      <c r="E47" s="14"/>
      <c r="F47" s="14"/>
      <c r="G47" s="14"/>
      <c r="H47" s="46"/>
      <c r="I47" s="47"/>
      <c r="J47" s="15"/>
      <c r="K47" s="46"/>
      <c r="L47" s="48"/>
      <c r="M47" s="34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2:31" ht="12.75" customHeight="1" x14ac:dyDescent="0.2">
      <c r="B48" s="28"/>
      <c r="D48" s="14"/>
      <c r="E48" s="14"/>
      <c r="F48" s="14"/>
      <c r="G48" s="14"/>
      <c r="H48" s="46"/>
      <c r="I48" s="47"/>
      <c r="J48" s="15"/>
      <c r="K48" s="46"/>
      <c r="L48" s="48"/>
      <c r="M48" s="34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2:31" ht="12.75" customHeight="1" x14ac:dyDescent="0.2">
      <c r="B49" s="28"/>
      <c r="D49" s="14"/>
      <c r="E49" s="14"/>
      <c r="F49" s="14"/>
      <c r="G49" s="14"/>
      <c r="H49" s="46"/>
      <c r="I49" s="47"/>
      <c r="J49" s="15"/>
      <c r="K49" s="46"/>
      <c r="L49" s="48"/>
      <c r="M49" s="34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2:31" ht="12.75" customHeight="1" x14ac:dyDescent="0.2">
      <c r="B50" s="28"/>
      <c r="D50" s="14"/>
      <c r="E50" s="14"/>
      <c r="F50" s="14"/>
      <c r="G50" s="14"/>
      <c r="H50" s="46"/>
      <c r="I50" s="47"/>
      <c r="J50" s="15"/>
      <c r="K50" s="46"/>
      <c r="L50" s="48"/>
      <c r="M50" s="34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2:31" ht="12.75" customHeight="1" x14ac:dyDescent="0.2">
      <c r="B51" s="28"/>
      <c r="D51" s="14"/>
      <c r="E51" s="14"/>
      <c r="F51" s="14"/>
      <c r="G51" s="14"/>
      <c r="H51" s="46"/>
      <c r="I51" s="47"/>
      <c r="J51" s="15"/>
      <c r="K51" s="46"/>
      <c r="L51" s="48"/>
      <c r="M51" s="34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2:31" ht="12.75" customHeight="1" x14ac:dyDescent="0.2">
      <c r="B52" s="28"/>
      <c r="D52" s="14"/>
      <c r="E52" s="14"/>
      <c r="F52" s="14"/>
      <c r="G52" s="14"/>
      <c r="H52" s="46"/>
      <c r="I52" s="47"/>
      <c r="J52" s="15"/>
      <c r="K52" s="46"/>
      <c r="L52" s="48"/>
      <c r="M52" s="34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2:31" ht="12.75" customHeight="1" x14ac:dyDescent="0.2">
      <c r="B53" s="28"/>
      <c r="D53" s="14"/>
      <c r="E53" s="14"/>
      <c r="F53" s="14"/>
      <c r="G53" s="14"/>
      <c r="H53" s="46"/>
      <c r="I53" s="47"/>
      <c r="J53" s="15"/>
      <c r="K53" s="46"/>
      <c r="L53" s="48"/>
      <c r="M53" s="34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2:31" ht="12.75" customHeight="1" x14ac:dyDescent="0.2">
      <c r="B54" s="28"/>
      <c r="D54" s="14"/>
      <c r="E54" s="14"/>
      <c r="F54" s="14"/>
      <c r="G54" s="14"/>
      <c r="H54" s="46"/>
      <c r="I54" s="47"/>
      <c r="J54" s="15"/>
      <c r="K54" s="46"/>
      <c r="L54" s="48"/>
      <c r="M54" s="34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2:31" ht="12.75" customHeight="1" x14ac:dyDescent="0.2">
      <c r="B55" s="28"/>
      <c r="D55" s="14"/>
      <c r="E55" s="14"/>
      <c r="F55" s="14"/>
      <c r="G55" s="14"/>
      <c r="H55" s="46"/>
      <c r="I55" s="47"/>
      <c r="J55" s="15"/>
      <c r="K55" s="46"/>
      <c r="L55" s="48"/>
      <c r="M55" s="34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2:31" ht="12.75" customHeight="1" x14ac:dyDescent="0.2">
      <c r="B56" s="28"/>
      <c r="D56" s="14"/>
      <c r="E56" s="14"/>
      <c r="F56" s="14"/>
      <c r="G56" s="14"/>
      <c r="H56" s="46"/>
      <c r="I56" s="47"/>
      <c r="J56" s="15"/>
      <c r="K56" s="46"/>
      <c r="L56" s="48"/>
      <c r="M56" s="34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2:31" ht="12.75" customHeight="1" x14ac:dyDescent="0.2">
      <c r="B57" s="28"/>
      <c r="D57" s="14"/>
      <c r="E57" s="14"/>
      <c r="F57" s="14"/>
      <c r="G57" s="14"/>
      <c r="H57" s="46"/>
      <c r="I57" s="47"/>
      <c r="J57" s="15"/>
      <c r="K57" s="46"/>
      <c r="L57" s="48"/>
      <c r="M57" s="34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2:31" ht="12.75" customHeight="1" x14ac:dyDescent="0.2">
      <c r="B58" s="28"/>
      <c r="D58" s="14"/>
      <c r="E58" s="14"/>
      <c r="F58" s="14"/>
      <c r="G58" s="14"/>
      <c r="H58" s="46"/>
      <c r="I58" s="47"/>
      <c r="J58" s="15"/>
      <c r="K58" s="46"/>
      <c r="L58" s="48"/>
      <c r="M58" s="34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2:31" ht="12.75" customHeight="1" x14ac:dyDescent="0.2">
      <c r="B59" s="28"/>
      <c r="D59" s="14"/>
      <c r="E59" s="14"/>
      <c r="F59" s="14"/>
      <c r="G59" s="14"/>
      <c r="H59" s="46"/>
      <c r="I59" s="47"/>
      <c r="J59" s="15"/>
      <c r="K59" s="46"/>
      <c r="L59" s="48"/>
      <c r="M59" s="34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2:31" ht="12.75" customHeight="1" x14ac:dyDescent="0.2">
      <c r="B60" s="28"/>
      <c r="D60" s="14"/>
      <c r="E60" s="14"/>
      <c r="F60" s="14"/>
      <c r="G60" s="14"/>
      <c r="H60" s="46"/>
      <c r="I60" s="47"/>
      <c r="J60" s="15"/>
      <c r="K60" s="46"/>
      <c r="L60" s="48"/>
      <c r="M60" s="34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2:31" ht="12.75" customHeight="1" x14ac:dyDescent="0.2">
      <c r="B61" s="28"/>
      <c r="D61" s="14"/>
      <c r="E61" s="14"/>
      <c r="F61" s="14"/>
      <c r="G61" s="14"/>
      <c r="H61" s="46"/>
      <c r="I61" s="47"/>
      <c r="J61" s="15"/>
      <c r="K61" s="46"/>
      <c r="L61" s="48"/>
      <c r="M61" s="34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2:31" ht="12.75" customHeight="1" x14ac:dyDescent="0.2">
      <c r="B62" s="28"/>
      <c r="D62" s="14"/>
      <c r="E62" s="14"/>
      <c r="F62" s="14"/>
      <c r="G62" s="14"/>
      <c r="H62" s="46"/>
      <c r="I62" s="47"/>
      <c r="J62" s="15"/>
      <c r="K62" s="46"/>
      <c r="L62" s="48"/>
      <c r="M62" s="34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2:31" ht="12.75" customHeight="1" x14ac:dyDescent="0.2">
      <c r="B63" s="28"/>
      <c r="D63" s="14"/>
      <c r="E63" s="14"/>
      <c r="F63" s="14"/>
      <c r="G63" s="14"/>
      <c r="H63" s="46"/>
      <c r="I63" s="47"/>
      <c r="J63" s="15"/>
      <c r="K63" s="46"/>
      <c r="L63" s="48"/>
      <c r="M63" s="34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2:31" ht="12.75" customHeight="1" x14ac:dyDescent="0.2">
      <c r="B64" s="28"/>
      <c r="D64" s="14"/>
      <c r="E64" s="14"/>
      <c r="F64" s="14"/>
      <c r="G64" s="14"/>
      <c r="H64" s="46"/>
      <c r="I64" s="47"/>
      <c r="J64" s="15"/>
      <c r="K64" s="46"/>
      <c r="L64" s="48"/>
      <c r="M64" s="34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2:31" ht="12.75" customHeight="1" x14ac:dyDescent="0.2">
      <c r="B65" s="28"/>
      <c r="D65" s="14"/>
      <c r="E65" s="14"/>
      <c r="F65" s="14"/>
      <c r="G65" s="14"/>
      <c r="H65" s="46"/>
      <c r="I65" s="47"/>
      <c r="J65" s="15"/>
      <c r="K65" s="46"/>
      <c r="L65" s="48"/>
      <c r="M65" s="34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2:31" ht="12.75" customHeight="1" x14ac:dyDescent="0.2">
      <c r="B66" s="28"/>
      <c r="D66" s="14"/>
      <c r="E66" s="14"/>
      <c r="F66" s="14"/>
      <c r="G66" s="14"/>
      <c r="H66" s="46"/>
      <c r="I66" s="47"/>
      <c r="J66" s="15"/>
      <c r="K66" s="46"/>
      <c r="L66" s="48"/>
      <c r="M66" s="34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2:31" ht="12.75" customHeight="1" x14ac:dyDescent="0.2">
      <c r="B67" s="28"/>
      <c r="D67" s="14"/>
      <c r="E67" s="14"/>
      <c r="F67" s="14"/>
      <c r="G67" s="14"/>
      <c r="H67" s="46"/>
      <c r="I67" s="47"/>
      <c r="J67" s="15"/>
      <c r="K67" s="46"/>
      <c r="L67" s="48"/>
      <c r="M67" s="34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2:31" ht="12.75" customHeight="1" x14ac:dyDescent="0.2">
      <c r="B68" s="28"/>
      <c r="D68" s="14"/>
      <c r="E68" s="14"/>
      <c r="F68" s="14"/>
      <c r="G68" s="14"/>
      <c r="H68" s="46"/>
      <c r="I68" s="47"/>
      <c r="J68" s="15"/>
      <c r="K68" s="46"/>
      <c r="L68" s="48"/>
      <c r="M68" s="34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2:31" ht="12.75" customHeight="1" x14ac:dyDescent="0.2">
      <c r="B69" s="28"/>
      <c r="D69" s="14"/>
      <c r="E69" s="14"/>
      <c r="F69" s="14"/>
      <c r="G69" s="14"/>
      <c r="H69" s="46"/>
      <c r="I69" s="47"/>
      <c r="J69" s="15"/>
      <c r="K69" s="46"/>
      <c r="L69" s="48"/>
      <c r="M69" s="34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2:31" ht="12.75" customHeight="1" x14ac:dyDescent="0.2">
      <c r="B70" s="28"/>
      <c r="D70" s="14"/>
      <c r="E70" s="14"/>
      <c r="F70" s="14"/>
      <c r="G70" s="14"/>
      <c r="H70" s="46"/>
      <c r="I70" s="47"/>
      <c r="J70" s="15"/>
      <c r="K70" s="46"/>
      <c r="L70" s="48"/>
      <c r="M70" s="34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2:31" ht="12.75" customHeight="1" x14ac:dyDescent="0.2">
      <c r="B71" s="28"/>
      <c r="D71" s="14"/>
      <c r="E71" s="14"/>
      <c r="F71" s="14"/>
      <c r="G71" s="14"/>
      <c r="H71" s="46"/>
      <c r="I71" s="47"/>
      <c r="J71" s="15"/>
      <c r="K71" s="46"/>
      <c r="L71" s="48"/>
      <c r="M71" s="34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2:31" ht="12.75" customHeight="1" x14ac:dyDescent="0.2">
      <c r="B72" s="28"/>
      <c r="D72" s="14"/>
      <c r="E72" s="14"/>
      <c r="F72" s="14"/>
      <c r="G72" s="14"/>
      <c r="H72" s="46"/>
      <c r="I72" s="47"/>
      <c r="J72" s="15"/>
      <c r="K72" s="46"/>
      <c r="L72" s="48"/>
      <c r="M72" s="34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2:31" ht="12.75" customHeight="1" x14ac:dyDescent="0.2">
      <c r="B73" s="28"/>
      <c r="D73" s="14"/>
      <c r="E73" s="14"/>
      <c r="F73" s="14"/>
      <c r="G73" s="14"/>
      <c r="H73" s="46"/>
      <c r="I73" s="47"/>
      <c r="J73" s="15"/>
      <c r="K73" s="46"/>
      <c r="L73" s="48"/>
      <c r="M73" s="34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2:31" ht="12.75" customHeight="1" x14ac:dyDescent="0.2">
      <c r="B74" s="28"/>
      <c r="D74" s="14"/>
      <c r="E74" s="14"/>
      <c r="F74" s="14"/>
      <c r="G74" s="14"/>
      <c r="H74" s="46"/>
      <c r="I74" s="47"/>
      <c r="J74" s="15"/>
      <c r="K74" s="46"/>
      <c r="L74" s="48"/>
      <c r="M74" s="34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2:31" ht="12.75" customHeight="1" x14ac:dyDescent="0.2">
      <c r="B75" s="28"/>
      <c r="D75" s="14"/>
      <c r="E75" s="14"/>
      <c r="F75" s="14"/>
      <c r="G75" s="14"/>
      <c r="H75" s="46"/>
      <c r="I75" s="47"/>
      <c r="J75" s="15"/>
      <c r="K75" s="46"/>
      <c r="L75" s="48"/>
      <c r="M75" s="34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2:31" ht="12.75" customHeight="1" x14ac:dyDescent="0.2">
      <c r="B76" s="28"/>
      <c r="D76" s="14"/>
      <c r="E76" s="14"/>
      <c r="F76" s="14"/>
      <c r="G76" s="14"/>
      <c r="H76" s="46"/>
      <c r="I76" s="47"/>
      <c r="J76" s="15"/>
      <c r="K76" s="46"/>
      <c r="L76" s="48"/>
      <c r="M76" s="34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2:31" ht="12.75" customHeight="1" x14ac:dyDescent="0.2">
      <c r="B77" s="28"/>
      <c r="D77" s="14"/>
      <c r="E77" s="14"/>
      <c r="F77" s="14"/>
      <c r="G77" s="14"/>
      <c r="H77" s="46"/>
      <c r="I77" s="47"/>
      <c r="J77" s="15"/>
      <c r="K77" s="46"/>
      <c r="L77" s="48"/>
      <c r="M77" s="34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2:31" ht="12.75" customHeight="1" x14ac:dyDescent="0.2">
      <c r="B78" s="28"/>
      <c r="D78" s="14"/>
      <c r="E78" s="14"/>
      <c r="F78" s="14"/>
      <c r="G78" s="14"/>
      <c r="H78" s="46"/>
      <c r="I78" s="47"/>
      <c r="J78" s="15"/>
      <c r="K78" s="46"/>
      <c r="L78" s="48"/>
      <c r="M78" s="34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2:31" ht="12.75" customHeight="1" x14ac:dyDescent="0.2">
      <c r="B79" s="28"/>
      <c r="D79" s="14"/>
      <c r="E79" s="14"/>
      <c r="F79" s="14"/>
      <c r="G79" s="14"/>
      <c r="H79" s="46"/>
      <c r="I79" s="47"/>
      <c r="J79" s="15"/>
      <c r="K79" s="46"/>
      <c r="L79" s="48"/>
      <c r="M79" s="34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2:31" ht="12.75" customHeight="1" x14ac:dyDescent="0.2">
      <c r="B80" s="28"/>
      <c r="D80" s="14"/>
      <c r="E80" s="14"/>
      <c r="F80" s="14"/>
      <c r="G80" s="14"/>
      <c r="H80" s="46"/>
      <c r="I80" s="47"/>
      <c r="J80" s="15"/>
      <c r="K80" s="46"/>
      <c r="L80" s="48"/>
      <c r="M80" s="34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2:31" ht="12.75" customHeight="1" x14ac:dyDescent="0.2">
      <c r="B81" s="28"/>
      <c r="D81" s="14"/>
      <c r="E81" s="14"/>
      <c r="F81" s="14"/>
      <c r="G81" s="14"/>
      <c r="H81" s="46"/>
      <c r="I81" s="47"/>
      <c r="J81" s="15"/>
      <c r="K81" s="46"/>
      <c r="L81" s="48"/>
      <c r="M81" s="34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2:31" ht="12.75" customHeight="1" x14ac:dyDescent="0.2">
      <c r="B82" s="28"/>
      <c r="D82" s="14"/>
      <c r="E82" s="14"/>
      <c r="F82" s="14"/>
      <c r="G82" s="14"/>
      <c r="H82" s="46"/>
      <c r="I82" s="47"/>
      <c r="J82" s="15"/>
      <c r="K82" s="46"/>
      <c r="L82" s="48"/>
      <c r="M82" s="34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2:31" ht="12.75" customHeight="1" thickBot="1" x14ac:dyDescent="0.25">
      <c r="B83" s="29"/>
      <c r="D83" s="14"/>
      <c r="E83" s="14"/>
      <c r="F83" s="14"/>
      <c r="G83" s="14"/>
      <c r="H83" s="46"/>
      <c r="I83" s="47"/>
      <c r="J83" s="15"/>
      <c r="K83" s="46"/>
      <c r="L83" s="48"/>
      <c r="M83" s="34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2:31" ht="12.75" customHeight="1" x14ac:dyDescent="0.2">
      <c r="B84" s="5" t="s">
        <v>13</v>
      </c>
      <c r="D84" s="67" t="s">
        <v>4</v>
      </c>
      <c r="E84" s="68"/>
      <c r="F84" s="68"/>
      <c r="G84" s="68"/>
      <c r="H84" s="68"/>
      <c r="I84" s="68"/>
      <c r="J84" s="68"/>
      <c r="K84" s="68"/>
      <c r="L84" s="69"/>
      <c r="M84" s="16">
        <f>IF(M8="","",IF(M23="",IF(SUM(COUNTIF(M24:M83,"LS")+COUNTIF(M24:M83,"LUMP"))&gt;0,"LS",""),IF(SUM(M24:M83)&gt;0,ROUNDUP(SUM(M24:M83),0),"")))</f>
        <v>2</v>
      </c>
      <c r="N84" s="16">
        <f t="shared" ref="N84:AE84" si="9">IF(N8="","",IF(N23="",IF(SUM(COUNTIF(N24:N83,"LS")+COUNTIF(N24:N83,"LUMP"))&gt;0,"LS",""),IF(SUM(N24:N83)&gt;0,ROUNDUP(SUM(N24:N83),0),"")))</f>
        <v>2</v>
      </c>
      <c r="O84" s="16">
        <f>IF(O8="","",IF(O23="",IF(SUM(COUNTIF(O24:O83,"LS")+COUNTIF(O24:O83,"LUMP"))&gt;0,"LS",""),IF(SUM(O24:O83)&gt;0,ROUNDUP(SUM(O24:O83),0),"")))</f>
        <v>422</v>
      </c>
      <c r="P84" s="16">
        <f t="shared" si="9"/>
        <v>3</v>
      </c>
      <c r="Q84" s="16">
        <f t="shared" si="9"/>
        <v>3</v>
      </c>
      <c r="R84" s="16">
        <f t="shared" si="9"/>
        <v>1</v>
      </c>
      <c r="S84" s="16">
        <f t="shared" si="9"/>
        <v>1</v>
      </c>
      <c r="T84" s="16">
        <f t="shared" si="9"/>
        <v>3</v>
      </c>
      <c r="U84" s="16">
        <f t="shared" si="9"/>
        <v>181</v>
      </c>
      <c r="V84" s="16" t="str">
        <f t="shared" si="9"/>
        <v/>
      </c>
      <c r="W84" s="16" t="str">
        <f t="shared" si="9"/>
        <v/>
      </c>
      <c r="X84" s="16" t="str">
        <f t="shared" si="9"/>
        <v/>
      </c>
      <c r="Y84" s="16" t="str">
        <f t="shared" si="9"/>
        <v/>
      </c>
      <c r="Z84" s="16" t="str">
        <f t="shared" si="9"/>
        <v/>
      </c>
      <c r="AA84" s="16" t="str">
        <f t="shared" si="9"/>
        <v/>
      </c>
      <c r="AB84" s="16" t="str">
        <f t="shared" si="9"/>
        <v/>
      </c>
      <c r="AC84" s="16" t="str">
        <f t="shared" si="9"/>
        <v/>
      </c>
      <c r="AD84" s="16" t="str">
        <f t="shared" si="9"/>
        <v/>
      </c>
      <c r="AE84" s="16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6" t="s">
        <v>11</v>
      </c>
      <c r="D86" s="49">
        <f>D7+1</f>
        <v>2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</row>
    <row r="87" spans="2:31" ht="12.75" customHeight="1" thickBot="1" x14ac:dyDescent="0.25">
      <c r="B87" s="30"/>
      <c r="D87" s="50" t="s">
        <v>9</v>
      </c>
      <c r="E87" s="50"/>
      <c r="F87" s="50"/>
      <c r="G87" s="50"/>
      <c r="H87" s="50"/>
      <c r="I87" s="50"/>
      <c r="J87" s="50"/>
      <c r="K87" s="50"/>
      <c r="L87" s="50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2:31" ht="12.75" customHeight="1" thickBot="1" x14ac:dyDescent="0.25">
      <c r="D88" s="51" t="s">
        <v>10</v>
      </c>
      <c r="E88" s="51"/>
      <c r="F88" s="51"/>
      <c r="G88" s="51"/>
      <c r="H88" s="51"/>
      <c r="I88" s="51"/>
      <c r="J88" s="51"/>
      <c r="K88" s="51"/>
      <c r="L88" s="51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">
      <c r="B89" s="73" t="s">
        <v>12</v>
      </c>
      <c r="D89" s="43" t="s">
        <v>0</v>
      </c>
      <c r="E89" s="43" t="s">
        <v>1</v>
      </c>
      <c r="F89" s="43" t="s">
        <v>21</v>
      </c>
      <c r="G89" s="40" t="s">
        <v>22</v>
      </c>
      <c r="H89" s="52" t="s">
        <v>2</v>
      </c>
      <c r="I89" s="53"/>
      <c r="J89" s="53"/>
      <c r="K89" s="53"/>
      <c r="L89" s="54"/>
      <c r="M89" s="8" t="str">
        <f t="shared" ref="M89:AE89" si="10">IF(OR(TRIM(M87)=0,TRIM(M87)=""),"",IF(IFERROR(TRIM(INDEX(QryItemNamed,MATCH(TRIM(M87),ITEM,0),2)),"")="Y","SPECIAL",LEFT(IFERROR(TRIM(INDEX(ITEM,MATCH(TRIM(M87),ITEM,0))),""),3)))</f>
        <v/>
      </c>
      <c r="N89" s="9" t="str">
        <f t="shared" si="10"/>
        <v/>
      </c>
      <c r="O89" s="9" t="str">
        <f t="shared" si="10"/>
        <v/>
      </c>
      <c r="P89" s="9" t="str">
        <f t="shared" si="10"/>
        <v/>
      </c>
      <c r="Q89" s="9" t="str">
        <f t="shared" si="10"/>
        <v/>
      </c>
      <c r="R89" s="9" t="str">
        <f t="shared" si="10"/>
        <v/>
      </c>
      <c r="S89" s="9" t="str">
        <f t="shared" si="10"/>
        <v/>
      </c>
      <c r="T89" s="9" t="str">
        <f t="shared" si="10"/>
        <v/>
      </c>
      <c r="U89" s="9" t="str">
        <f t="shared" si="10"/>
        <v/>
      </c>
      <c r="V89" s="9" t="str">
        <f t="shared" si="10"/>
        <v/>
      </c>
      <c r="W89" s="9" t="str">
        <f t="shared" si="10"/>
        <v/>
      </c>
      <c r="X89" s="9" t="str">
        <f t="shared" si="10"/>
        <v/>
      </c>
      <c r="Y89" s="9" t="str">
        <f t="shared" si="10"/>
        <v/>
      </c>
      <c r="Z89" s="9" t="str">
        <f t="shared" si="10"/>
        <v/>
      </c>
      <c r="AA89" s="9" t="str">
        <f t="shared" si="10"/>
        <v/>
      </c>
      <c r="AB89" s="9" t="str">
        <f t="shared" si="10"/>
        <v/>
      </c>
      <c r="AC89" s="9" t="str">
        <f t="shared" si="10"/>
        <v/>
      </c>
      <c r="AD89" s="9" t="str">
        <f t="shared" si="10"/>
        <v/>
      </c>
      <c r="AE89" s="9" t="str">
        <f t="shared" si="10"/>
        <v/>
      </c>
    </row>
    <row r="90" spans="2:31" ht="12.75" customHeight="1" x14ac:dyDescent="0.2">
      <c r="B90" s="74"/>
      <c r="D90" s="44"/>
      <c r="E90" s="44"/>
      <c r="F90" s="44"/>
      <c r="G90" s="41"/>
      <c r="H90" s="55"/>
      <c r="I90" s="56"/>
      <c r="J90" s="56"/>
      <c r="K90" s="56"/>
      <c r="L90" s="57"/>
      <c r="M90" s="61" t="str">
        <f t="shared" ref="M90:AE90" si="11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62" t="str">
        <f t="shared" si="11"/>
        <v/>
      </c>
      <c r="O90" s="62" t="str">
        <f t="shared" si="11"/>
        <v/>
      </c>
      <c r="P90" s="62" t="str">
        <f t="shared" si="11"/>
        <v/>
      </c>
      <c r="Q90" s="63" t="str">
        <f t="shared" si="11"/>
        <v/>
      </c>
      <c r="R90" s="63" t="str">
        <f t="shared" si="11"/>
        <v/>
      </c>
      <c r="S90" s="63" t="str">
        <f t="shared" si="11"/>
        <v/>
      </c>
      <c r="T90" s="63" t="str">
        <f t="shared" si="11"/>
        <v/>
      </c>
      <c r="U90" s="63" t="str">
        <f t="shared" si="11"/>
        <v/>
      </c>
      <c r="V90" s="63" t="str">
        <f t="shared" si="11"/>
        <v/>
      </c>
      <c r="W90" s="63" t="str">
        <f t="shared" si="11"/>
        <v/>
      </c>
      <c r="X90" s="63" t="str">
        <f t="shared" si="11"/>
        <v/>
      </c>
      <c r="Y90" s="63" t="str">
        <f t="shared" si="11"/>
        <v/>
      </c>
      <c r="Z90" s="63" t="str">
        <f t="shared" si="11"/>
        <v/>
      </c>
      <c r="AA90" s="63" t="str">
        <f t="shared" si="11"/>
        <v/>
      </c>
      <c r="AB90" s="63" t="str">
        <f t="shared" si="11"/>
        <v/>
      </c>
      <c r="AC90" s="70" t="str">
        <f t="shared" si="11"/>
        <v/>
      </c>
      <c r="AD90" s="63" t="str">
        <f t="shared" si="11"/>
        <v/>
      </c>
      <c r="AE90" s="63" t="str">
        <f t="shared" si="11"/>
        <v/>
      </c>
    </row>
    <row r="91" spans="2:31" ht="12.75" customHeight="1" x14ac:dyDescent="0.2">
      <c r="B91" s="74"/>
      <c r="D91" s="44"/>
      <c r="E91" s="44"/>
      <c r="F91" s="44"/>
      <c r="G91" s="41"/>
      <c r="H91" s="55"/>
      <c r="I91" s="56"/>
      <c r="J91" s="56"/>
      <c r="K91" s="56"/>
      <c r="L91" s="57"/>
      <c r="M91" s="61"/>
      <c r="N91" s="62"/>
      <c r="O91" s="62"/>
      <c r="P91" s="62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71"/>
      <c r="AD91" s="63"/>
      <c r="AE91" s="63"/>
    </row>
    <row r="92" spans="2:31" ht="12.75" customHeight="1" x14ac:dyDescent="0.2">
      <c r="B92" s="74"/>
      <c r="D92" s="44"/>
      <c r="E92" s="44"/>
      <c r="F92" s="44"/>
      <c r="G92" s="41"/>
      <c r="H92" s="55"/>
      <c r="I92" s="56"/>
      <c r="J92" s="56"/>
      <c r="K92" s="56"/>
      <c r="L92" s="57"/>
      <c r="M92" s="61"/>
      <c r="N92" s="62"/>
      <c r="O92" s="62"/>
      <c r="P92" s="62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71"/>
      <c r="AD92" s="63"/>
      <c r="AE92" s="63"/>
    </row>
    <row r="93" spans="2:31" ht="12.75" customHeight="1" x14ac:dyDescent="0.2">
      <c r="B93" s="74"/>
      <c r="D93" s="44"/>
      <c r="E93" s="44"/>
      <c r="F93" s="44"/>
      <c r="G93" s="41"/>
      <c r="H93" s="55"/>
      <c r="I93" s="56"/>
      <c r="J93" s="56"/>
      <c r="K93" s="56"/>
      <c r="L93" s="57"/>
      <c r="M93" s="61"/>
      <c r="N93" s="62"/>
      <c r="O93" s="62"/>
      <c r="P93" s="62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71"/>
      <c r="AD93" s="63"/>
      <c r="AE93" s="63"/>
    </row>
    <row r="94" spans="2:31" ht="12.75" customHeight="1" x14ac:dyDescent="0.2">
      <c r="B94" s="74"/>
      <c r="D94" s="44"/>
      <c r="E94" s="44"/>
      <c r="F94" s="44"/>
      <c r="G94" s="41"/>
      <c r="H94" s="55"/>
      <c r="I94" s="56"/>
      <c r="J94" s="56"/>
      <c r="K94" s="56"/>
      <c r="L94" s="57"/>
      <c r="M94" s="61"/>
      <c r="N94" s="62"/>
      <c r="O94" s="62"/>
      <c r="P94" s="62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71"/>
      <c r="AD94" s="63"/>
      <c r="AE94" s="63"/>
    </row>
    <row r="95" spans="2:31" ht="12.75" customHeight="1" x14ac:dyDescent="0.2">
      <c r="B95" s="74"/>
      <c r="D95" s="44"/>
      <c r="E95" s="44"/>
      <c r="F95" s="44"/>
      <c r="G95" s="41"/>
      <c r="H95" s="55"/>
      <c r="I95" s="56"/>
      <c r="J95" s="56"/>
      <c r="K95" s="56"/>
      <c r="L95" s="57"/>
      <c r="M95" s="61"/>
      <c r="N95" s="62"/>
      <c r="O95" s="62"/>
      <c r="P95" s="62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71"/>
      <c r="AD95" s="63"/>
      <c r="AE95" s="63"/>
    </row>
    <row r="96" spans="2:31" ht="12.75" customHeight="1" x14ac:dyDescent="0.2">
      <c r="B96" s="74"/>
      <c r="D96" s="44"/>
      <c r="E96" s="44"/>
      <c r="F96" s="44"/>
      <c r="G96" s="41"/>
      <c r="H96" s="55"/>
      <c r="I96" s="56"/>
      <c r="J96" s="56"/>
      <c r="K96" s="56"/>
      <c r="L96" s="57"/>
      <c r="M96" s="61"/>
      <c r="N96" s="62"/>
      <c r="O96" s="62"/>
      <c r="P96" s="62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71"/>
      <c r="AD96" s="63"/>
      <c r="AE96" s="63"/>
    </row>
    <row r="97" spans="2:31" ht="12.75" customHeight="1" x14ac:dyDescent="0.2">
      <c r="B97" s="74"/>
      <c r="D97" s="44"/>
      <c r="E97" s="44"/>
      <c r="F97" s="44"/>
      <c r="G97" s="41"/>
      <c r="H97" s="55"/>
      <c r="I97" s="56"/>
      <c r="J97" s="56"/>
      <c r="K97" s="56"/>
      <c r="L97" s="57"/>
      <c r="M97" s="61"/>
      <c r="N97" s="62"/>
      <c r="O97" s="62"/>
      <c r="P97" s="62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71"/>
      <c r="AD97" s="63"/>
      <c r="AE97" s="63"/>
    </row>
    <row r="98" spans="2:31" ht="12.75" customHeight="1" x14ac:dyDescent="0.2">
      <c r="B98" s="74"/>
      <c r="D98" s="44"/>
      <c r="E98" s="44"/>
      <c r="F98" s="44"/>
      <c r="G98" s="41"/>
      <c r="H98" s="55"/>
      <c r="I98" s="56"/>
      <c r="J98" s="56"/>
      <c r="K98" s="56"/>
      <c r="L98" s="57"/>
      <c r="M98" s="61"/>
      <c r="N98" s="62"/>
      <c r="O98" s="62"/>
      <c r="P98" s="62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71"/>
      <c r="AD98" s="63"/>
      <c r="AE98" s="63"/>
    </row>
    <row r="99" spans="2:31" ht="12.75" customHeight="1" x14ac:dyDescent="0.2">
      <c r="B99" s="74"/>
      <c r="D99" s="44"/>
      <c r="E99" s="44"/>
      <c r="F99" s="44"/>
      <c r="G99" s="41"/>
      <c r="H99" s="55"/>
      <c r="I99" s="56"/>
      <c r="J99" s="56"/>
      <c r="K99" s="56"/>
      <c r="L99" s="57"/>
      <c r="M99" s="61"/>
      <c r="N99" s="62"/>
      <c r="O99" s="62"/>
      <c r="P99" s="62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71"/>
      <c r="AD99" s="63"/>
      <c r="AE99" s="63"/>
    </row>
    <row r="100" spans="2:31" ht="12.75" customHeight="1" x14ac:dyDescent="0.2">
      <c r="B100" s="74"/>
      <c r="D100" s="44"/>
      <c r="E100" s="44"/>
      <c r="F100" s="44"/>
      <c r="G100" s="41"/>
      <c r="H100" s="55"/>
      <c r="I100" s="56"/>
      <c r="J100" s="56"/>
      <c r="K100" s="56"/>
      <c r="L100" s="57"/>
      <c r="M100" s="61"/>
      <c r="N100" s="62"/>
      <c r="O100" s="62"/>
      <c r="P100" s="62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71"/>
      <c r="AD100" s="63"/>
      <c r="AE100" s="63"/>
    </row>
    <row r="101" spans="2:31" ht="12.75" customHeight="1" x14ac:dyDescent="0.2">
      <c r="B101" s="74"/>
      <c r="D101" s="44"/>
      <c r="E101" s="44"/>
      <c r="F101" s="44"/>
      <c r="G101" s="41"/>
      <c r="H101" s="55"/>
      <c r="I101" s="56"/>
      <c r="J101" s="56"/>
      <c r="K101" s="56"/>
      <c r="L101" s="57"/>
      <c r="M101" s="61"/>
      <c r="N101" s="62"/>
      <c r="O101" s="62"/>
      <c r="P101" s="62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72"/>
      <c r="AD101" s="63"/>
      <c r="AE101" s="63"/>
    </row>
    <row r="102" spans="2:31" ht="12.75" customHeight="1" thickBot="1" x14ac:dyDescent="0.25">
      <c r="B102" s="75"/>
      <c r="D102" s="45"/>
      <c r="E102" s="45"/>
      <c r="F102" s="45"/>
      <c r="G102" s="42"/>
      <c r="H102" s="58"/>
      <c r="I102" s="59"/>
      <c r="J102" s="59"/>
      <c r="K102" s="59"/>
      <c r="L102" s="60"/>
      <c r="M102" s="10" t="str">
        <f t="shared" ref="M102:AE102" si="12">IF(OR(TRIM(M87)=0,TRIM(M87)=""),"",IF(IFERROR(TRIM(INDEX(QryItemNamed,MATCH(TRIM(M87),ITEM,0),3)),"")="LS","",IFERROR(TRIM(INDEX(QryItemNamed,MATCH(TRIM(M87),ITEM,0),3)),"")))</f>
        <v/>
      </c>
      <c r="N102" s="11" t="str">
        <f t="shared" si="12"/>
        <v/>
      </c>
      <c r="O102" s="11" t="str">
        <f t="shared" si="12"/>
        <v/>
      </c>
      <c r="P102" s="11" t="str">
        <f t="shared" si="12"/>
        <v/>
      </c>
      <c r="Q102" s="11" t="str">
        <f t="shared" si="12"/>
        <v/>
      </c>
      <c r="R102" s="11" t="str">
        <f t="shared" si="12"/>
        <v/>
      </c>
      <c r="S102" s="11" t="str">
        <f t="shared" si="12"/>
        <v/>
      </c>
      <c r="T102" s="11" t="str">
        <f t="shared" si="12"/>
        <v/>
      </c>
      <c r="U102" s="11" t="str">
        <f t="shared" si="12"/>
        <v/>
      </c>
      <c r="V102" s="11" t="str">
        <f t="shared" si="12"/>
        <v/>
      </c>
      <c r="W102" s="11" t="str">
        <f t="shared" si="12"/>
        <v/>
      </c>
      <c r="X102" s="11" t="str">
        <f t="shared" si="12"/>
        <v/>
      </c>
      <c r="Y102" s="11" t="str">
        <f t="shared" si="12"/>
        <v/>
      </c>
      <c r="Z102" s="11" t="str">
        <f t="shared" si="12"/>
        <v/>
      </c>
      <c r="AA102" s="11" t="str">
        <f t="shared" si="12"/>
        <v/>
      </c>
      <c r="AB102" s="11" t="str">
        <f t="shared" si="12"/>
        <v/>
      </c>
      <c r="AC102" s="11" t="str">
        <f t="shared" si="12"/>
        <v/>
      </c>
      <c r="AD102" s="11" t="str">
        <f t="shared" si="12"/>
        <v/>
      </c>
      <c r="AE102" s="11" t="str">
        <f t="shared" si="12"/>
        <v/>
      </c>
    </row>
    <row r="103" spans="2:31" ht="12.75" customHeight="1" x14ac:dyDescent="0.2">
      <c r="B103" s="27"/>
      <c r="D103" s="12"/>
      <c r="E103" s="12"/>
      <c r="F103" s="12"/>
      <c r="G103" s="12"/>
      <c r="H103" s="65"/>
      <c r="I103" s="76"/>
      <c r="J103" s="13" t="s">
        <v>3</v>
      </c>
      <c r="K103" s="65"/>
      <c r="L103" s="66"/>
      <c r="M103" s="32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2:31" ht="12.75" customHeight="1" x14ac:dyDescent="0.2">
      <c r="B104" s="28"/>
      <c r="D104" s="14"/>
      <c r="E104" s="14"/>
      <c r="F104" s="14"/>
      <c r="G104" s="14"/>
      <c r="H104" s="46"/>
      <c r="I104" s="47"/>
      <c r="J104" s="15"/>
      <c r="K104" s="46"/>
      <c r="L104" s="48"/>
      <c r="M104" s="34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2:31" ht="12.75" customHeight="1" x14ac:dyDescent="0.2">
      <c r="B105" s="28"/>
      <c r="D105" s="14"/>
      <c r="E105" s="14"/>
      <c r="F105" s="14"/>
      <c r="G105" s="14"/>
      <c r="H105" s="46"/>
      <c r="I105" s="47"/>
      <c r="J105" s="15"/>
      <c r="K105" s="46"/>
      <c r="L105" s="48"/>
      <c r="M105" s="34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2:31" ht="12.75" customHeight="1" x14ac:dyDescent="0.2">
      <c r="B106" s="28"/>
      <c r="D106" s="14"/>
      <c r="E106" s="14"/>
      <c r="F106" s="14"/>
      <c r="G106" s="14"/>
      <c r="H106" s="46"/>
      <c r="I106" s="47"/>
      <c r="J106" s="15"/>
      <c r="K106" s="46"/>
      <c r="L106" s="48"/>
      <c r="M106" s="34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2:31" ht="12.75" customHeight="1" x14ac:dyDescent="0.2">
      <c r="B107" s="28"/>
      <c r="D107" s="14"/>
      <c r="E107" s="14"/>
      <c r="F107" s="14"/>
      <c r="G107" s="14"/>
      <c r="H107" s="46"/>
      <c r="I107" s="47"/>
      <c r="J107" s="15"/>
      <c r="K107" s="46"/>
      <c r="L107" s="48"/>
      <c r="M107" s="34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2:31" ht="12.75" customHeight="1" x14ac:dyDescent="0.2">
      <c r="B108" s="28"/>
      <c r="D108" s="14"/>
      <c r="E108" s="14"/>
      <c r="F108" s="14"/>
      <c r="G108" s="14"/>
      <c r="H108" s="46"/>
      <c r="I108" s="47"/>
      <c r="J108" s="15"/>
      <c r="K108" s="46"/>
      <c r="L108" s="48"/>
      <c r="M108" s="34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2:31" ht="12.75" customHeight="1" x14ac:dyDescent="0.2">
      <c r="B109" s="28"/>
      <c r="D109" s="14"/>
      <c r="E109" s="14"/>
      <c r="F109" s="14"/>
      <c r="G109" s="14"/>
      <c r="H109" s="46"/>
      <c r="I109" s="47"/>
      <c r="J109" s="15"/>
      <c r="K109" s="46"/>
      <c r="L109" s="48"/>
      <c r="M109" s="34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2:31" ht="12.75" customHeight="1" x14ac:dyDescent="0.2">
      <c r="B110" s="28"/>
      <c r="D110" s="14"/>
      <c r="E110" s="14"/>
      <c r="F110" s="14"/>
      <c r="G110" s="14"/>
      <c r="H110" s="46"/>
      <c r="I110" s="47"/>
      <c r="J110" s="15"/>
      <c r="K110" s="46"/>
      <c r="L110" s="48"/>
      <c r="M110" s="34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2:31" ht="12.75" customHeight="1" x14ac:dyDescent="0.2">
      <c r="B111" s="28"/>
      <c r="D111" s="14"/>
      <c r="E111" s="14"/>
      <c r="F111" s="14"/>
      <c r="G111" s="14"/>
      <c r="H111" s="46"/>
      <c r="I111" s="47"/>
      <c r="J111" s="15"/>
      <c r="K111" s="46"/>
      <c r="L111" s="48"/>
      <c r="M111" s="34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2:31" ht="12.75" customHeight="1" x14ac:dyDescent="0.2">
      <c r="B112" s="28"/>
      <c r="D112" s="14"/>
      <c r="E112" s="14"/>
      <c r="F112" s="14"/>
      <c r="G112" s="14"/>
      <c r="H112" s="46"/>
      <c r="I112" s="47"/>
      <c r="J112" s="15"/>
      <c r="K112" s="46"/>
      <c r="L112" s="48"/>
      <c r="M112" s="34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2:31" ht="12.75" customHeight="1" x14ac:dyDescent="0.2">
      <c r="B113" s="28"/>
      <c r="D113" s="14"/>
      <c r="E113" s="14"/>
      <c r="F113" s="14"/>
      <c r="G113" s="14"/>
      <c r="H113" s="46"/>
      <c r="I113" s="47"/>
      <c r="J113" s="15"/>
      <c r="K113" s="46"/>
      <c r="L113" s="48"/>
      <c r="M113" s="34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2:31" ht="12.75" customHeight="1" x14ac:dyDescent="0.2">
      <c r="B114" s="28"/>
      <c r="D114" s="14"/>
      <c r="E114" s="14"/>
      <c r="F114" s="14"/>
      <c r="G114" s="14"/>
      <c r="H114" s="46"/>
      <c r="I114" s="47"/>
      <c r="J114" s="15"/>
      <c r="K114" s="46"/>
      <c r="L114" s="48"/>
      <c r="M114" s="34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2:31" ht="12.75" customHeight="1" x14ac:dyDescent="0.2">
      <c r="B115" s="28"/>
      <c r="D115" s="14"/>
      <c r="E115" s="14"/>
      <c r="F115" s="14"/>
      <c r="G115" s="14"/>
      <c r="H115" s="46"/>
      <c r="I115" s="47"/>
      <c r="J115" s="15"/>
      <c r="K115" s="46"/>
      <c r="L115" s="48"/>
      <c r="M115" s="34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2:31" ht="12.75" customHeight="1" x14ac:dyDescent="0.2">
      <c r="B116" s="28"/>
      <c r="D116" s="14"/>
      <c r="E116" s="14"/>
      <c r="F116" s="14"/>
      <c r="G116" s="14"/>
      <c r="H116" s="46"/>
      <c r="I116" s="47"/>
      <c r="J116" s="15"/>
      <c r="K116" s="46"/>
      <c r="L116" s="48"/>
      <c r="M116" s="34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2:31" ht="12.75" customHeight="1" x14ac:dyDescent="0.2">
      <c r="B117" s="28"/>
      <c r="D117" s="14"/>
      <c r="E117" s="14"/>
      <c r="F117" s="14"/>
      <c r="G117" s="14"/>
      <c r="H117" s="46"/>
      <c r="I117" s="47"/>
      <c r="J117" s="15"/>
      <c r="K117" s="46"/>
      <c r="L117" s="48"/>
      <c r="M117" s="34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2:31" ht="12.75" customHeight="1" x14ac:dyDescent="0.2">
      <c r="B118" s="28"/>
      <c r="D118" s="14"/>
      <c r="E118" s="14"/>
      <c r="F118" s="14"/>
      <c r="G118" s="14"/>
      <c r="H118" s="46"/>
      <c r="I118" s="47"/>
      <c r="J118" s="15"/>
      <c r="K118" s="46"/>
      <c r="L118" s="48"/>
      <c r="M118" s="34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2:31" ht="12.75" customHeight="1" x14ac:dyDescent="0.2">
      <c r="B119" s="28"/>
      <c r="D119" s="14"/>
      <c r="E119" s="14"/>
      <c r="F119" s="14"/>
      <c r="G119" s="14"/>
      <c r="H119" s="46"/>
      <c r="I119" s="47"/>
      <c r="J119" s="15"/>
      <c r="K119" s="46"/>
      <c r="L119" s="48"/>
      <c r="M119" s="34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2:31" ht="12.75" customHeight="1" x14ac:dyDescent="0.2">
      <c r="B120" s="28"/>
      <c r="D120" s="14"/>
      <c r="E120" s="14"/>
      <c r="F120" s="14"/>
      <c r="G120" s="14"/>
      <c r="H120" s="46"/>
      <c r="I120" s="47"/>
      <c r="J120" s="15"/>
      <c r="K120" s="46"/>
      <c r="L120" s="48"/>
      <c r="M120" s="34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2:31" ht="12.75" customHeight="1" x14ac:dyDescent="0.2">
      <c r="B121" s="28"/>
      <c r="D121" s="14"/>
      <c r="E121" s="14"/>
      <c r="F121" s="14"/>
      <c r="G121" s="14"/>
      <c r="H121" s="46"/>
      <c r="I121" s="47"/>
      <c r="J121" s="15"/>
      <c r="K121" s="46"/>
      <c r="L121" s="48"/>
      <c r="M121" s="34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2:31" ht="12.75" customHeight="1" x14ac:dyDescent="0.2">
      <c r="B122" s="28"/>
      <c r="D122" s="14"/>
      <c r="E122" s="14"/>
      <c r="F122" s="14"/>
      <c r="G122" s="14"/>
      <c r="H122" s="46"/>
      <c r="I122" s="47"/>
      <c r="J122" s="15"/>
      <c r="K122" s="46"/>
      <c r="L122" s="48"/>
      <c r="M122" s="34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2:31" ht="12.75" customHeight="1" x14ac:dyDescent="0.2">
      <c r="B123" s="28"/>
      <c r="D123" s="14"/>
      <c r="E123" s="14"/>
      <c r="F123" s="14"/>
      <c r="G123" s="14"/>
      <c r="H123" s="46"/>
      <c r="I123" s="47"/>
      <c r="J123" s="15"/>
      <c r="K123" s="46"/>
      <c r="L123" s="48"/>
      <c r="M123" s="34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2:31" ht="12.75" customHeight="1" x14ac:dyDescent="0.2">
      <c r="B124" s="28"/>
      <c r="D124" s="14"/>
      <c r="E124" s="14"/>
      <c r="F124" s="14"/>
      <c r="G124" s="14"/>
      <c r="H124" s="46"/>
      <c r="I124" s="47"/>
      <c r="J124" s="15"/>
      <c r="K124" s="46"/>
      <c r="L124" s="48"/>
      <c r="M124" s="34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2:31" ht="12.75" customHeight="1" x14ac:dyDescent="0.2">
      <c r="B125" s="28"/>
      <c r="D125" s="14"/>
      <c r="E125" s="14"/>
      <c r="F125" s="14"/>
      <c r="G125" s="14"/>
      <c r="H125" s="46"/>
      <c r="I125" s="47"/>
      <c r="J125" s="15"/>
      <c r="K125" s="46"/>
      <c r="L125" s="48"/>
      <c r="M125" s="34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2:31" ht="12.75" customHeight="1" x14ac:dyDescent="0.2">
      <c r="B126" s="28"/>
      <c r="D126" s="14"/>
      <c r="E126" s="14"/>
      <c r="F126" s="14"/>
      <c r="G126" s="14"/>
      <c r="H126" s="46"/>
      <c r="I126" s="47"/>
      <c r="J126" s="15"/>
      <c r="K126" s="46"/>
      <c r="L126" s="48"/>
      <c r="M126" s="34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2:31" ht="12.75" customHeight="1" x14ac:dyDescent="0.2">
      <c r="B127" s="28"/>
      <c r="D127" s="14"/>
      <c r="E127" s="14"/>
      <c r="F127" s="14"/>
      <c r="G127" s="14"/>
      <c r="H127" s="46"/>
      <c r="I127" s="47"/>
      <c r="J127" s="15"/>
      <c r="K127" s="46"/>
      <c r="L127" s="48"/>
      <c r="M127" s="34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2:31" ht="12.75" customHeight="1" x14ac:dyDescent="0.2">
      <c r="B128" s="28"/>
      <c r="D128" s="14"/>
      <c r="E128" s="14"/>
      <c r="F128" s="14"/>
      <c r="G128" s="14"/>
      <c r="H128" s="46"/>
      <c r="I128" s="47"/>
      <c r="J128" s="15"/>
      <c r="K128" s="46"/>
      <c r="L128" s="48"/>
      <c r="M128" s="34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2:31" ht="12.75" customHeight="1" x14ac:dyDescent="0.2">
      <c r="B129" s="28"/>
      <c r="D129" s="14"/>
      <c r="E129" s="14"/>
      <c r="F129" s="14"/>
      <c r="G129" s="14"/>
      <c r="H129" s="46"/>
      <c r="I129" s="47"/>
      <c r="J129" s="15"/>
      <c r="K129" s="46"/>
      <c r="L129" s="48"/>
      <c r="M129" s="34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2:31" ht="12.75" customHeight="1" x14ac:dyDescent="0.2">
      <c r="B130" s="28"/>
      <c r="D130" s="14"/>
      <c r="E130" s="14"/>
      <c r="F130" s="14"/>
      <c r="G130" s="14"/>
      <c r="H130" s="46"/>
      <c r="I130" s="47"/>
      <c r="J130" s="15"/>
      <c r="K130" s="46"/>
      <c r="L130" s="48"/>
      <c r="M130" s="34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2:31" ht="12.75" customHeight="1" x14ac:dyDescent="0.2">
      <c r="B131" s="28"/>
      <c r="D131" s="14"/>
      <c r="E131" s="14"/>
      <c r="F131" s="14"/>
      <c r="G131" s="14"/>
      <c r="H131" s="46"/>
      <c r="I131" s="47"/>
      <c r="J131" s="15"/>
      <c r="K131" s="46"/>
      <c r="L131" s="48"/>
      <c r="M131" s="34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2:31" ht="12.75" customHeight="1" x14ac:dyDescent="0.2">
      <c r="B132" s="28"/>
      <c r="D132" s="14"/>
      <c r="E132" s="14"/>
      <c r="F132" s="14"/>
      <c r="G132" s="14"/>
      <c r="H132" s="46"/>
      <c r="I132" s="47"/>
      <c r="J132" s="15"/>
      <c r="K132" s="46"/>
      <c r="L132" s="48"/>
      <c r="M132" s="34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2:31" ht="12.75" customHeight="1" x14ac:dyDescent="0.2">
      <c r="B133" s="28"/>
      <c r="D133" s="14"/>
      <c r="E133" s="14"/>
      <c r="F133" s="14"/>
      <c r="G133" s="14"/>
      <c r="H133" s="46"/>
      <c r="I133" s="47"/>
      <c r="J133" s="15"/>
      <c r="K133" s="46"/>
      <c r="L133" s="48"/>
      <c r="M133" s="34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2:31" ht="12.75" customHeight="1" x14ac:dyDescent="0.2">
      <c r="B134" s="28"/>
      <c r="D134" s="14"/>
      <c r="E134" s="14"/>
      <c r="F134" s="14"/>
      <c r="G134" s="14"/>
      <c r="H134" s="46"/>
      <c r="I134" s="47"/>
      <c r="J134" s="15"/>
      <c r="K134" s="46"/>
      <c r="L134" s="48"/>
      <c r="M134" s="34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2:31" ht="12.75" customHeight="1" x14ac:dyDescent="0.2">
      <c r="B135" s="28"/>
      <c r="D135" s="14"/>
      <c r="E135" s="14"/>
      <c r="F135" s="14"/>
      <c r="G135" s="14"/>
      <c r="H135" s="46"/>
      <c r="I135" s="47"/>
      <c r="J135" s="15"/>
      <c r="K135" s="46"/>
      <c r="L135" s="48"/>
      <c r="M135" s="34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2:31" ht="12.75" customHeight="1" x14ac:dyDescent="0.2">
      <c r="B136" s="28"/>
      <c r="D136" s="14"/>
      <c r="E136" s="14"/>
      <c r="F136" s="14"/>
      <c r="G136" s="14"/>
      <c r="H136" s="46"/>
      <c r="I136" s="47"/>
      <c r="J136" s="15"/>
      <c r="K136" s="46"/>
      <c r="L136" s="48"/>
      <c r="M136" s="34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2:31" ht="12.75" customHeight="1" x14ac:dyDescent="0.2">
      <c r="B137" s="28"/>
      <c r="D137" s="14"/>
      <c r="E137" s="14"/>
      <c r="F137" s="14"/>
      <c r="G137" s="14"/>
      <c r="H137" s="46"/>
      <c r="I137" s="47"/>
      <c r="J137" s="15"/>
      <c r="K137" s="46"/>
      <c r="L137" s="48"/>
      <c r="M137" s="34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2:31" ht="12.75" customHeight="1" x14ac:dyDescent="0.2">
      <c r="B138" s="28"/>
      <c r="D138" s="14"/>
      <c r="E138" s="14"/>
      <c r="F138" s="14"/>
      <c r="G138" s="14"/>
      <c r="H138" s="46"/>
      <c r="I138" s="47"/>
      <c r="J138" s="15"/>
      <c r="K138" s="46"/>
      <c r="L138" s="48"/>
      <c r="M138" s="34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2:31" ht="12.75" customHeight="1" x14ac:dyDescent="0.2">
      <c r="B139" s="28"/>
      <c r="D139" s="14"/>
      <c r="E139" s="14"/>
      <c r="F139" s="14"/>
      <c r="G139" s="14"/>
      <c r="H139" s="46"/>
      <c r="I139" s="47"/>
      <c r="J139" s="15"/>
      <c r="K139" s="46"/>
      <c r="L139" s="48"/>
      <c r="M139" s="34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2:31" ht="12.75" customHeight="1" x14ac:dyDescent="0.2">
      <c r="B140" s="28"/>
      <c r="D140" s="14"/>
      <c r="E140" s="14"/>
      <c r="F140" s="14"/>
      <c r="G140" s="14"/>
      <c r="H140" s="46"/>
      <c r="I140" s="47"/>
      <c r="J140" s="15"/>
      <c r="K140" s="46"/>
      <c r="L140" s="48"/>
      <c r="M140" s="34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2:31" ht="12.75" customHeight="1" x14ac:dyDescent="0.2">
      <c r="B141" s="28"/>
      <c r="D141" s="14"/>
      <c r="E141" s="14"/>
      <c r="F141" s="14"/>
      <c r="G141" s="14"/>
      <c r="H141" s="46"/>
      <c r="I141" s="47"/>
      <c r="J141" s="15"/>
      <c r="K141" s="46"/>
      <c r="L141" s="48"/>
      <c r="M141" s="34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2:31" ht="12.75" customHeight="1" x14ac:dyDescent="0.2">
      <c r="B142" s="28"/>
      <c r="D142" s="14"/>
      <c r="E142" s="14"/>
      <c r="F142" s="14"/>
      <c r="G142" s="14"/>
      <c r="H142" s="46"/>
      <c r="I142" s="47"/>
      <c r="J142" s="15"/>
      <c r="K142" s="46"/>
      <c r="L142" s="48"/>
      <c r="M142" s="34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2:31" ht="12.75" customHeight="1" x14ac:dyDescent="0.2">
      <c r="B143" s="28"/>
      <c r="D143" s="14"/>
      <c r="E143" s="14"/>
      <c r="F143" s="14"/>
      <c r="G143" s="14"/>
      <c r="H143" s="46"/>
      <c r="I143" s="47"/>
      <c r="J143" s="15"/>
      <c r="K143" s="46"/>
      <c r="L143" s="48"/>
      <c r="M143" s="34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2:31" ht="12.75" customHeight="1" x14ac:dyDescent="0.2">
      <c r="B144" s="28"/>
      <c r="D144" s="14"/>
      <c r="E144" s="14"/>
      <c r="F144" s="14"/>
      <c r="G144" s="14"/>
      <c r="H144" s="46"/>
      <c r="I144" s="47"/>
      <c r="J144" s="15"/>
      <c r="K144" s="46"/>
      <c r="L144" s="48"/>
      <c r="M144" s="34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2:31" ht="12.75" customHeight="1" x14ac:dyDescent="0.2">
      <c r="B145" s="28"/>
      <c r="D145" s="14"/>
      <c r="E145" s="14"/>
      <c r="F145" s="14"/>
      <c r="G145" s="14"/>
      <c r="H145" s="46"/>
      <c r="I145" s="47"/>
      <c r="J145" s="15"/>
      <c r="K145" s="46"/>
      <c r="L145" s="48"/>
      <c r="M145" s="34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2:31" ht="12.75" customHeight="1" x14ac:dyDescent="0.2">
      <c r="B146" s="28"/>
      <c r="D146" s="14"/>
      <c r="E146" s="14"/>
      <c r="F146" s="14"/>
      <c r="G146" s="14"/>
      <c r="H146" s="46"/>
      <c r="I146" s="47"/>
      <c r="J146" s="15"/>
      <c r="K146" s="46"/>
      <c r="L146" s="48"/>
      <c r="M146" s="34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2:31" ht="12.75" customHeight="1" x14ac:dyDescent="0.2">
      <c r="B147" s="28"/>
      <c r="D147" s="14"/>
      <c r="E147" s="14"/>
      <c r="F147" s="14"/>
      <c r="G147" s="14"/>
      <c r="H147" s="46"/>
      <c r="I147" s="47"/>
      <c r="J147" s="15"/>
      <c r="K147" s="46"/>
      <c r="L147" s="48"/>
      <c r="M147" s="34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2:31" ht="12.75" customHeight="1" x14ac:dyDescent="0.2">
      <c r="B148" s="28"/>
      <c r="D148" s="14"/>
      <c r="E148" s="14"/>
      <c r="F148" s="14"/>
      <c r="G148" s="14"/>
      <c r="H148" s="46"/>
      <c r="I148" s="47"/>
      <c r="J148" s="15"/>
      <c r="K148" s="46"/>
      <c r="L148" s="48"/>
      <c r="M148" s="34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2:31" ht="12.75" customHeight="1" x14ac:dyDescent="0.2">
      <c r="B149" s="28"/>
      <c r="D149" s="14"/>
      <c r="E149" s="14"/>
      <c r="F149" s="14"/>
      <c r="G149" s="14"/>
      <c r="H149" s="46"/>
      <c r="I149" s="47"/>
      <c r="J149" s="15"/>
      <c r="K149" s="46"/>
      <c r="L149" s="48"/>
      <c r="M149" s="34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2:31" ht="12.75" customHeight="1" x14ac:dyDescent="0.2">
      <c r="B150" s="28"/>
      <c r="D150" s="14"/>
      <c r="E150" s="14"/>
      <c r="F150" s="14"/>
      <c r="G150" s="14"/>
      <c r="H150" s="46"/>
      <c r="I150" s="47"/>
      <c r="J150" s="15"/>
      <c r="K150" s="46"/>
      <c r="L150" s="48"/>
      <c r="M150" s="34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2:31" ht="12.75" customHeight="1" x14ac:dyDescent="0.2">
      <c r="B151" s="28"/>
      <c r="D151" s="14"/>
      <c r="E151" s="14"/>
      <c r="F151" s="14"/>
      <c r="G151" s="14"/>
      <c r="H151" s="46"/>
      <c r="I151" s="47"/>
      <c r="J151" s="15"/>
      <c r="K151" s="46"/>
      <c r="L151" s="48"/>
      <c r="M151" s="34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2:31" ht="12.75" customHeight="1" x14ac:dyDescent="0.2">
      <c r="B152" s="28"/>
      <c r="D152" s="14"/>
      <c r="E152" s="14"/>
      <c r="F152" s="14"/>
      <c r="G152" s="14"/>
      <c r="H152" s="46"/>
      <c r="I152" s="47"/>
      <c r="J152" s="15"/>
      <c r="K152" s="46"/>
      <c r="L152" s="48"/>
      <c r="M152" s="34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2:31" ht="12.75" customHeight="1" x14ac:dyDescent="0.2">
      <c r="B153" s="28"/>
      <c r="D153" s="14"/>
      <c r="E153" s="14"/>
      <c r="F153" s="14"/>
      <c r="G153" s="14"/>
      <c r="H153" s="46"/>
      <c r="I153" s="47"/>
      <c r="J153" s="15"/>
      <c r="K153" s="46"/>
      <c r="L153" s="48"/>
      <c r="M153" s="34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2:31" ht="12.75" customHeight="1" x14ac:dyDescent="0.2">
      <c r="B154" s="28"/>
      <c r="D154" s="14"/>
      <c r="E154" s="14"/>
      <c r="F154" s="14"/>
      <c r="G154" s="14"/>
      <c r="H154" s="46"/>
      <c r="I154" s="47"/>
      <c r="J154" s="15"/>
      <c r="K154" s="46"/>
      <c r="L154" s="48"/>
      <c r="M154" s="34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2:31" ht="12.75" customHeight="1" x14ac:dyDescent="0.2">
      <c r="B155" s="28"/>
      <c r="D155" s="14"/>
      <c r="E155" s="14"/>
      <c r="F155" s="14"/>
      <c r="G155" s="14"/>
      <c r="H155" s="46"/>
      <c r="I155" s="47"/>
      <c r="J155" s="15"/>
      <c r="K155" s="46"/>
      <c r="L155" s="48"/>
      <c r="M155" s="34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2:31" ht="12.75" customHeight="1" x14ac:dyDescent="0.2">
      <c r="B156" s="28"/>
      <c r="D156" s="14"/>
      <c r="E156" s="14"/>
      <c r="F156" s="14"/>
      <c r="G156" s="14"/>
      <c r="H156" s="46"/>
      <c r="I156" s="47"/>
      <c r="J156" s="15"/>
      <c r="K156" s="46"/>
      <c r="L156" s="48"/>
      <c r="M156" s="34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2:31" ht="12.75" customHeight="1" x14ac:dyDescent="0.2">
      <c r="B157" s="28"/>
      <c r="D157" s="14"/>
      <c r="E157" s="14"/>
      <c r="F157" s="14"/>
      <c r="G157" s="14"/>
      <c r="H157" s="46"/>
      <c r="I157" s="47"/>
      <c r="J157" s="15"/>
      <c r="K157" s="46"/>
      <c r="L157" s="48"/>
      <c r="M157" s="34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2:31" ht="12.75" customHeight="1" x14ac:dyDescent="0.2">
      <c r="B158" s="28"/>
      <c r="D158" s="14"/>
      <c r="E158" s="14"/>
      <c r="F158" s="14"/>
      <c r="G158" s="14"/>
      <c r="H158" s="46"/>
      <c r="I158" s="47"/>
      <c r="J158" s="15"/>
      <c r="K158" s="46"/>
      <c r="L158" s="48"/>
      <c r="M158" s="34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2:31" ht="12.75" customHeight="1" x14ac:dyDescent="0.2">
      <c r="B159" s="28"/>
      <c r="D159" s="14"/>
      <c r="E159" s="14"/>
      <c r="F159" s="14"/>
      <c r="G159" s="14"/>
      <c r="H159" s="46"/>
      <c r="I159" s="47"/>
      <c r="J159" s="15"/>
      <c r="K159" s="46"/>
      <c r="L159" s="48"/>
      <c r="M159" s="34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2:31" ht="12.75" customHeight="1" x14ac:dyDescent="0.2">
      <c r="B160" s="28"/>
      <c r="D160" s="14"/>
      <c r="E160" s="14"/>
      <c r="F160" s="14"/>
      <c r="G160" s="14"/>
      <c r="H160" s="46"/>
      <c r="I160" s="47"/>
      <c r="J160" s="15"/>
      <c r="K160" s="46"/>
      <c r="L160" s="48"/>
      <c r="M160" s="34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2:31" ht="12.75" customHeight="1" x14ac:dyDescent="0.2">
      <c r="B161" s="28"/>
      <c r="D161" s="14"/>
      <c r="E161" s="14"/>
      <c r="F161" s="14"/>
      <c r="G161" s="14"/>
      <c r="H161" s="46"/>
      <c r="I161" s="47"/>
      <c r="J161" s="15"/>
      <c r="K161" s="46"/>
      <c r="L161" s="48"/>
      <c r="M161" s="34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2:31" ht="12.75" customHeight="1" thickBot="1" x14ac:dyDescent="0.25">
      <c r="B162" s="29"/>
      <c r="D162" s="14"/>
      <c r="E162" s="14"/>
      <c r="F162" s="14"/>
      <c r="G162" s="14"/>
      <c r="H162" s="46"/>
      <c r="I162" s="47"/>
      <c r="J162" s="15"/>
      <c r="K162" s="46"/>
      <c r="L162" s="48"/>
      <c r="M162" s="34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2:31" ht="12.75" customHeight="1" x14ac:dyDescent="0.2">
      <c r="B163" s="5" t="s">
        <v>13</v>
      </c>
      <c r="D163" s="67" t="s">
        <v>4</v>
      </c>
      <c r="E163" s="68"/>
      <c r="F163" s="68"/>
      <c r="G163" s="68"/>
      <c r="H163" s="68"/>
      <c r="I163" s="68"/>
      <c r="J163" s="68"/>
      <c r="K163" s="68"/>
      <c r="L163" s="69"/>
      <c r="M163" s="16" t="str">
        <f>IF(M87="","",IF(M102="",IF(SUM(COUNTIF(M103:M162,"LS")+COUNTIF(M103:M162,"LUMP"))&gt;0,"LS",""),IF(SUM(M103:M162)&gt;0,ROUNDUP(SUM(M103:M162),0),"")))</f>
        <v/>
      </c>
      <c r="N163" s="16" t="str">
        <f t="shared" ref="N163" si="13">IF(N87="","",IF(N102="",IF(SUM(COUNTIF(N103:N162,"LS")+COUNTIF(N103:N162,"LUMP"))&gt;0,"LS",""),IF(SUM(N103:N162)&gt;0,ROUNDUP(SUM(N103:N162),0),"")))</f>
        <v/>
      </c>
      <c r="O163" s="16" t="str">
        <f t="shared" ref="O163" si="14">IF(O87="","",IF(O102="",IF(SUM(COUNTIF(O103:O162,"LS")+COUNTIF(O103:O162,"LUMP"))&gt;0,"LS",""),IF(SUM(O103:O162)&gt;0,ROUNDUP(SUM(O103:O162),0),"")))</f>
        <v/>
      </c>
      <c r="P163" s="16" t="str">
        <f t="shared" ref="P163" si="15">IF(P87="","",IF(P102="",IF(SUM(COUNTIF(P103:P162,"LS")+COUNTIF(P103:P162,"LUMP"))&gt;0,"LS",""),IF(SUM(P103:P162)&gt;0,ROUNDUP(SUM(P103:P162),0),"")))</f>
        <v/>
      </c>
      <c r="Q163" s="16" t="str">
        <f t="shared" ref="Q163" si="16">IF(Q87="","",IF(Q102="",IF(SUM(COUNTIF(Q103:Q162,"LS")+COUNTIF(Q103:Q162,"LUMP"))&gt;0,"LS",""),IF(SUM(Q103:Q162)&gt;0,ROUNDUP(SUM(Q103:Q162),0),"")))</f>
        <v/>
      </c>
      <c r="R163" s="16" t="str">
        <f t="shared" ref="R163" si="17">IF(R87="","",IF(R102="",IF(SUM(COUNTIF(R103:R162,"LS")+COUNTIF(R103:R162,"LUMP"))&gt;0,"LS",""),IF(SUM(R103:R162)&gt;0,ROUNDUP(SUM(R103:R162),0),"")))</f>
        <v/>
      </c>
      <c r="S163" s="16" t="str">
        <f t="shared" ref="S163" si="18">IF(S87="","",IF(S102="",IF(SUM(COUNTIF(S103:S162,"LS")+COUNTIF(S103:S162,"LUMP"))&gt;0,"LS",""),IF(SUM(S103:S162)&gt;0,ROUNDUP(SUM(S103:S162),0),"")))</f>
        <v/>
      </c>
      <c r="T163" s="16" t="str">
        <f t="shared" ref="T163" si="19">IF(T87="","",IF(T102="",IF(SUM(COUNTIF(T103:T162,"LS")+COUNTIF(T103:T162,"LUMP"))&gt;0,"LS",""),IF(SUM(T103:T162)&gt;0,ROUNDUP(SUM(T103:T162),0),"")))</f>
        <v/>
      </c>
      <c r="U163" s="16" t="str">
        <f t="shared" ref="U163" si="20">IF(U87="","",IF(U102="",IF(SUM(COUNTIF(U103:U162,"LS")+COUNTIF(U103:U162,"LUMP"))&gt;0,"LS",""),IF(SUM(U103:U162)&gt;0,ROUNDUP(SUM(U103:U162),0),"")))</f>
        <v/>
      </c>
      <c r="V163" s="16" t="str">
        <f t="shared" ref="V163" si="21">IF(V87="","",IF(V102="",IF(SUM(COUNTIF(V103:V162,"LS")+COUNTIF(V103:V162,"LUMP"))&gt;0,"LS",""),IF(SUM(V103:V162)&gt;0,ROUNDUP(SUM(V103:V162),0),"")))</f>
        <v/>
      </c>
      <c r="W163" s="16" t="str">
        <f t="shared" ref="W163" si="22">IF(W87="","",IF(W102="",IF(SUM(COUNTIF(W103:W162,"LS")+COUNTIF(W103:W162,"LUMP"))&gt;0,"LS",""),IF(SUM(W103:W162)&gt;0,ROUNDUP(SUM(W103:W162),0),"")))</f>
        <v/>
      </c>
      <c r="X163" s="16" t="str">
        <f t="shared" ref="X163" si="23">IF(X87="","",IF(X102="",IF(SUM(COUNTIF(X103:X162,"LS")+COUNTIF(X103:X162,"LUMP"))&gt;0,"LS",""),IF(SUM(X103:X162)&gt;0,ROUNDUP(SUM(X103:X162),0),"")))</f>
        <v/>
      </c>
      <c r="Y163" s="16" t="str">
        <f t="shared" ref="Y163" si="24">IF(Y87="","",IF(Y102="",IF(SUM(COUNTIF(Y103:Y162,"LS")+COUNTIF(Y103:Y162,"LUMP"))&gt;0,"LS",""),IF(SUM(Y103:Y162)&gt;0,ROUNDUP(SUM(Y103:Y162),0),"")))</f>
        <v/>
      </c>
      <c r="Z163" s="16" t="str">
        <f t="shared" ref="Z163" si="25">IF(Z87="","",IF(Z102="",IF(SUM(COUNTIF(Z103:Z162,"LS")+COUNTIF(Z103:Z162,"LUMP"))&gt;0,"LS",""),IF(SUM(Z103:Z162)&gt;0,ROUNDUP(SUM(Z103:Z162),0),"")))</f>
        <v/>
      </c>
      <c r="AA163" s="16" t="str">
        <f t="shared" ref="AA163" si="26">IF(AA87="","",IF(AA102="",IF(SUM(COUNTIF(AA103:AA162,"LS")+COUNTIF(AA103:AA162,"LUMP"))&gt;0,"LS",""),IF(SUM(AA103:AA162)&gt;0,ROUNDUP(SUM(AA103:AA162),0),"")))</f>
        <v/>
      </c>
      <c r="AB163" s="16" t="str">
        <f t="shared" ref="AB163" si="27">IF(AB87="","",IF(AB102="",IF(SUM(COUNTIF(AB103:AB162,"LS")+COUNTIF(AB103:AB162,"LUMP"))&gt;0,"LS",""),IF(SUM(AB103:AB162)&gt;0,ROUNDUP(SUM(AB103:AB162),0),"")))</f>
        <v/>
      </c>
      <c r="AC163" s="16" t="str">
        <f t="shared" ref="AC163" si="28">IF(AC87="","",IF(AC102="",IF(SUM(COUNTIF(AC103:AC162,"LS")+COUNTIF(AC103:AC162,"LUMP"))&gt;0,"LS",""),IF(SUM(AC103:AC162)&gt;0,ROUNDUP(SUM(AC103:AC162),0),"")))</f>
        <v/>
      </c>
      <c r="AD163" s="16" t="str">
        <f t="shared" ref="AD163" si="29">IF(AD87="","",IF(AD102="",IF(SUM(COUNTIF(AD103:AD162,"LS")+COUNTIF(AD103:AD162,"LUMP"))&gt;0,"LS",""),IF(SUM(AD103:AD162)&gt;0,ROUNDUP(SUM(AD103:AD162),0),"")))</f>
        <v/>
      </c>
      <c r="AE163" s="16" t="str">
        <f t="shared" ref="AE163" si="3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6" t="s">
        <v>11</v>
      </c>
      <c r="D165" s="49">
        <f>D86+1</f>
        <v>3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</row>
    <row r="166" spans="2:31" ht="12.75" customHeight="1" thickBot="1" x14ac:dyDescent="0.25">
      <c r="B166" s="30"/>
      <c r="D166" s="50" t="s">
        <v>9</v>
      </c>
      <c r="E166" s="50"/>
      <c r="F166" s="50"/>
      <c r="G166" s="50"/>
      <c r="H166" s="50"/>
      <c r="I166" s="50"/>
      <c r="J166" s="50"/>
      <c r="K166" s="50"/>
      <c r="L166" s="50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</row>
    <row r="167" spans="2:31" ht="12.75" customHeight="1" thickBot="1" x14ac:dyDescent="0.25">
      <c r="D167" s="51" t="s">
        <v>10</v>
      </c>
      <c r="E167" s="51"/>
      <c r="F167" s="51"/>
      <c r="G167" s="51"/>
      <c r="H167" s="51"/>
      <c r="I167" s="51"/>
      <c r="J167" s="51"/>
      <c r="K167" s="51"/>
      <c r="L167" s="51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</row>
    <row r="168" spans="2:31" ht="12.75" customHeight="1" x14ac:dyDescent="0.2">
      <c r="B168" s="73" t="s">
        <v>12</v>
      </c>
      <c r="D168" s="43" t="s">
        <v>0</v>
      </c>
      <c r="E168" s="43" t="s">
        <v>1</v>
      </c>
      <c r="F168" s="43" t="s">
        <v>21</v>
      </c>
      <c r="G168" s="40" t="s">
        <v>22</v>
      </c>
      <c r="H168" s="52" t="s">
        <v>2</v>
      </c>
      <c r="I168" s="53"/>
      <c r="J168" s="53"/>
      <c r="K168" s="53"/>
      <c r="L168" s="54"/>
      <c r="M168" s="8" t="str">
        <f t="shared" ref="M168:AE168" si="31">IF(OR(TRIM(M166)=0,TRIM(M166)=""),"",IF(IFERROR(TRIM(INDEX(QryItemNamed,MATCH(TRIM(M166),ITEM,0),2)),"")="Y","SPECIAL",LEFT(IFERROR(TRIM(INDEX(ITEM,MATCH(TRIM(M166),ITEM,0))),""),3)))</f>
        <v/>
      </c>
      <c r="N168" s="9" t="str">
        <f t="shared" si="31"/>
        <v/>
      </c>
      <c r="O168" s="9" t="str">
        <f t="shared" si="31"/>
        <v/>
      </c>
      <c r="P168" s="9" t="str">
        <f t="shared" si="31"/>
        <v/>
      </c>
      <c r="Q168" s="9" t="str">
        <f t="shared" si="31"/>
        <v/>
      </c>
      <c r="R168" s="9" t="str">
        <f t="shared" si="31"/>
        <v/>
      </c>
      <c r="S168" s="9" t="str">
        <f t="shared" si="31"/>
        <v/>
      </c>
      <c r="T168" s="9" t="str">
        <f t="shared" si="31"/>
        <v/>
      </c>
      <c r="U168" s="9" t="str">
        <f t="shared" si="31"/>
        <v/>
      </c>
      <c r="V168" s="9" t="str">
        <f t="shared" si="31"/>
        <v/>
      </c>
      <c r="W168" s="9" t="str">
        <f t="shared" si="31"/>
        <v/>
      </c>
      <c r="X168" s="9" t="str">
        <f t="shared" si="31"/>
        <v/>
      </c>
      <c r="Y168" s="9" t="str">
        <f t="shared" si="31"/>
        <v/>
      </c>
      <c r="Z168" s="9" t="str">
        <f t="shared" si="31"/>
        <v/>
      </c>
      <c r="AA168" s="9" t="str">
        <f t="shared" si="31"/>
        <v/>
      </c>
      <c r="AB168" s="9" t="str">
        <f t="shared" si="31"/>
        <v/>
      </c>
      <c r="AC168" s="9" t="str">
        <f t="shared" si="31"/>
        <v/>
      </c>
      <c r="AD168" s="9" t="str">
        <f t="shared" si="31"/>
        <v/>
      </c>
      <c r="AE168" s="9" t="str">
        <f t="shared" si="31"/>
        <v/>
      </c>
    </row>
    <row r="169" spans="2:31" ht="12.75" customHeight="1" x14ac:dyDescent="0.2">
      <c r="B169" s="74"/>
      <c r="D169" s="44"/>
      <c r="E169" s="44"/>
      <c r="F169" s="44"/>
      <c r="G169" s="41"/>
      <c r="H169" s="55"/>
      <c r="I169" s="56"/>
      <c r="J169" s="56"/>
      <c r="K169" s="56"/>
      <c r="L169" s="57"/>
      <c r="M169" s="61" t="str">
        <f t="shared" ref="M169:AE169" si="32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62" t="str">
        <f t="shared" si="32"/>
        <v/>
      </c>
      <c r="O169" s="62" t="str">
        <f t="shared" si="32"/>
        <v/>
      </c>
      <c r="P169" s="62" t="str">
        <f t="shared" si="32"/>
        <v/>
      </c>
      <c r="Q169" s="63" t="str">
        <f t="shared" si="32"/>
        <v/>
      </c>
      <c r="R169" s="63" t="str">
        <f t="shared" si="32"/>
        <v/>
      </c>
      <c r="S169" s="63" t="str">
        <f t="shared" si="32"/>
        <v/>
      </c>
      <c r="T169" s="63" t="str">
        <f t="shared" si="32"/>
        <v/>
      </c>
      <c r="U169" s="63" t="str">
        <f t="shared" si="32"/>
        <v/>
      </c>
      <c r="V169" s="63" t="str">
        <f t="shared" si="32"/>
        <v/>
      </c>
      <c r="W169" s="63" t="str">
        <f t="shared" si="32"/>
        <v/>
      </c>
      <c r="X169" s="63" t="str">
        <f t="shared" si="32"/>
        <v/>
      </c>
      <c r="Y169" s="63" t="str">
        <f t="shared" si="32"/>
        <v/>
      </c>
      <c r="Z169" s="63" t="str">
        <f t="shared" si="32"/>
        <v/>
      </c>
      <c r="AA169" s="63" t="str">
        <f t="shared" si="32"/>
        <v/>
      </c>
      <c r="AB169" s="63" t="str">
        <f t="shared" si="32"/>
        <v/>
      </c>
      <c r="AC169" s="70" t="str">
        <f t="shared" si="32"/>
        <v/>
      </c>
      <c r="AD169" s="63" t="str">
        <f t="shared" si="32"/>
        <v/>
      </c>
      <c r="AE169" s="63" t="str">
        <f t="shared" si="32"/>
        <v/>
      </c>
    </row>
    <row r="170" spans="2:31" ht="12.75" customHeight="1" x14ac:dyDescent="0.2">
      <c r="B170" s="74"/>
      <c r="D170" s="44"/>
      <c r="E170" s="44"/>
      <c r="F170" s="44"/>
      <c r="G170" s="41"/>
      <c r="H170" s="55"/>
      <c r="I170" s="56"/>
      <c r="J170" s="56"/>
      <c r="K170" s="56"/>
      <c r="L170" s="57"/>
      <c r="M170" s="61"/>
      <c r="N170" s="62"/>
      <c r="O170" s="62"/>
      <c r="P170" s="62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71"/>
      <c r="AD170" s="63"/>
      <c r="AE170" s="63"/>
    </row>
    <row r="171" spans="2:31" ht="12.75" customHeight="1" x14ac:dyDescent="0.2">
      <c r="B171" s="74"/>
      <c r="D171" s="44"/>
      <c r="E171" s="44"/>
      <c r="F171" s="44"/>
      <c r="G171" s="41"/>
      <c r="H171" s="55"/>
      <c r="I171" s="56"/>
      <c r="J171" s="56"/>
      <c r="K171" s="56"/>
      <c r="L171" s="57"/>
      <c r="M171" s="61"/>
      <c r="N171" s="62"/>
      <c r="O171" s="62"/>
      <c r="P171" s="62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71"/>
      <c r="AD171" s="63"/>
      <c r="AE171" s="63"/>
    </row>
    <row r="172" spans="2:31" ht="12.75" customHeight="1" x14ac:dyDescent="0.2">
      <c r="B172" s="74"/>
      <c r="D172" s="44"/>
      <c r="E172" s="44"/>
      <c r="F172" s="44"/>
      <c r="G172" s="41"/>
      <c r="H172" s="55"/>
      <c r="I172" s="56"/>
      <c r="J172" s="56"/>
      <c r="K172" s="56"/>
      <c r="L172" s="57"/>
      <c r="M172" s="61"/>
      <c r="N172" s="62"/>
      <c r="O172" s="62"/>
      <c r="P172" s="62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71"/>
      <c r="AD172" s="63"/>
      <c r="AE172" s="63"/>
    </row>
    <row r="173" spans="2:31" ht="12.75" customHeight="1" x14ac:dyDescent="0.2">
      <c r="B173" s="74"/>
      <c r="D173" s="44"/>
      <c r="E173" s="44"/>
      <c r="F173" s="44"/>
      <c r="G173" s="41"/>
      <c r="H173" s="55"/>
      <c r="I173" s="56"/>
      <c r="J173" s="56"/>
      <c r="K173" s="56"/>
      <c r="L173" s="57"/>
      <c r="M173" s="61"/>
      <c r="N173" s="62"/>
      <c r="O173" s="62"/>
      <c r="P173" s="62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71"/>
      <c r="AD173" s="63"/>
      <c r="AE173" s="63"/>
    </row>
    <row r="174" spans="2:31" ht="12.75" customHeight="1" x14ac:dyDescent="0.2">
      <c r="B174" s="74"/>
      <c r="D174" s="44"/>
      <c r="E174" s="44"/>
      <c r="F174" s="44"/>
      <c r="G174" s="41"/>
      <c r="H174" s="55"/>
      <c r="I174" s="56"/>
      <c r="J174" s="56"/>
      <c r="K174" s="56"/>
      <c r="L174" s="57"/>
      <c r="M174" s="61"/>
      <c r="N174" s="62"/>
      <c r="O174" s="62"/>
      <c r="P174" s="62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71"/>
      <c r="AD174" s="63"/>
      <c r="AE174" s="63"/>
    </row>
    <row r="175" spans="2:31" ht="12.75" customHeight="1" x14ac:dyDescent="0.2">
      <c r="B175" s="74"/>
      <c r="D175" s="44"/>
      <c r="E175" s="44"/>
      <c r="F175" s="44"/>
      <c r="G175" s="41"/>
      <c r="H175" s="55"/>
      <c r="I175" s="56"/>
      <c r="J175" s="56"/>
      <c r="K175" s="56"/>
      <c r="L175" s="57"/>
      <c r="M175" s="61"/>
      <c r="N175" s="62"/>
      <c r="O175" s="62"/>
      <c r="P175" s="62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71"/>
      <c r="AD175" s="63"/>
      <c r="AE175" s="63"/>
    </row>
    <row r="176" spans="2:31" ht="12.75" customHeight="1" x14ac:dyDescent="0.2">
      <c r="B176" s="74"/>
      <c r="D176" s="44"/>
      <c r="E176" s="44"/>
      <c r="F176" s="44"/>
      <c r="G176" s="41"/>
      <c r="H176" s="55"/>
      <c r="I176" s="56"/>
      <c r="J176" s="56"/>
      <c r="K176" s="56"/>
      <c r="L176" s="57"/>
      <c r="M176" s="61"/>
      <c r="N176" s="62"/>
      <c r="O176" s="62"/>
      <c r="P176" s="62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71"/>
      <c r="AD176" s="63"/>
      <c r="AE176" s="63"/>
    </row>
    <row r="177" spans="2:31" ht="12.75" customHeight="1" x14ac:dyDescent="0.2">
      <c r="B177" s="74"/>
      <c r="D177" s="44"/>
      <c r="E177" s="44"/>
      <c r="F177" s="44"/>
      <c r="G177" s="41"/>
      <c r="H177" s="55"/>
      <c r="I177" s="56"/>
      <c r="J177" s="56"/>
      <c r="K177" s="56"/>
      <c r="L177" s="57"/>
      <c r="M177" s="61"/>
      <c r="N177" s="62"/>
      <c r="O177" s="62"/>
      <c r="P177" s="62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71"/>
      <c r="AD177" s="63"/>
      <c r="AE177" s="63"/>
    </row>
    <row r="178" spans="2:31" ht="12.75" customHeight="1" x14ac:dyDescent="0.2">
      <c r="B178" s="74"/>
      <c r="D178" s="44"/>
      <c r="E178" s="44"/>
      <c r="F178" s="44"/>
      <c r="G178" s="41"/>
      <c r="H178" s="55"/>
      <c r="I178" s="56"/>
      <c r="J178" s="56"/>
      <c r="K178" s="56"/>
      <c r="L178" s="57"/>
      <c r="M178" s="61"/>
      <c r="N178" s="62"/>
      <c r="O178" s="62"/>
      <c r="P178" s="62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71"/>
      <c r="AD178" s="63"/>
      <c r="AE178" s="63"/>
    </row>
    <row r="179" spans="2:31" ht="12.75" customHeight="1" x14ac:dyDescent="0.2">
      <c r="B179" s="74"/>
      <c r="D179" s="44"/>
      <c r="E179" s="44"/>
      <c r="F179" s="44"/>
      <c r="G179" s="41"/>
      <c r="H179" s="55"/>
      <c r="I179" s="56"/>
      <c r="J179" s="56"/>
      <c r="K179" s="56"/>
      <c r="L179" s="57"/>
      <c r="M179" s="61"/>
      <c r="N179" s="62"/>
      <c r="O179" s="62"/>
      <c r="P179" s="62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71"/>
      <c r="AD179" s="63"/>
      <c r="AE179" s="63"/>
    </row>
    <row r="180" spans="2:31" ht="12.75" customHeight="1" x14ac:dyDescent="0.2">
      <c r="B180" s="74"/>
      <c r="D180" s="44"/>
      <c r="E180" s="44"/>
      <c r="F180" s="44"/>
      <c r="G180" s="41"/>
      <c r="H180" s="55"/>
      <c r="I180" s="56"/>
      <c r="J180" s="56"/>
      <c r="K180" s="56"/>
      <c r="L180" s="57"/>
      <c r="M180" s="61"/>
      <c r="N180" s="62"/>
      <c r="O180" s="62"/>
      <c r="P180" s="62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72"/>
      <c r="AD180" s="63"/>
      <c r="AE180" s="63"/>
    </row>
    <row r="181" spans="2:31" ht="12.75" customHeight="1" thickBot="1" x14ac:dyDescent="0.25">
      <c r="B181" s="75"/>
      <c r="D181" s="45"/>
      <c r="E181" s="45"/>
      <c r="F181" s="45"/>
      <c r="G181" s="42"/>
      <c r="H181" s="58"/>
      <c r="I181" s="59"/>
      <c r="J181" s="59"/>
      <c r="K181" s="59"/>
      <c r="L181" s="60"/>
      <c r="M181" s="10" t="str">
        <f t="shared" ref="M181:AE181" si="33">IF(OR(TRIM(M166)=0,TRIM(M166)=""),"",IF(IFERROR(TRIM(INDEX(QryItemNamed,MATCH(TRIM(M166),ITEM,0),3)),"")="LS","",IFERROR(TRIM(INDEX(QryItemNamed,MATCH(TRIM(M166),ITEM,0),3)),"")))</f>
        <v/>
      </c>
      <c r="N181" s="11" t="str">
        <f t="shared" si="33"/>
        <v/>
      </c>
      <c r="O181" s="11" t="str">
        <f t="shared" si="33"/>
        <v/>
      </c>
      <c r="P181" s="11" t="str">
        <f t="shared" si="33"/>
        <v/>
      </c>
      <c r="Q181" s="11" t="str">
        <f t="shared" si="33"/>
        <v/>
      </c>
      <c r="R181" s="11" t="str">
        <f t="shared" si="33"/>
        <v/>
      </c>
      <c r="S181" s="11" t="str">
        <f t="shared" si="33"/>
        <v/>
      </c>
      <c r="T181" s="11" t="str">
        <f t="shared" si="33"/>
        <v/>
      </c>
      <c r="U181" s="11" t="str">
        <f t="shared" si="33"/>
        <v/>
      </c>
      <c r="V181" s="11" t="str">
        <f t="shared" si="33"/>
        <v/>
      </c>
      <c r="W181" s="11" t="str">
        <f t="shared" si="33"/>
        <v/>
      </c>
      <c r="X181" s="11" t="str">
        <f t="shared" si="33"/>
        <v/>
      </c>
      <c r="Y181" s="11" t="str">
        <f t="shared" si="33"/>
        <v/>
      </c>
      <c r="Z181" s="11" t="str">
        <f t="shared" si="33"/>
        <v/>
      </c>
      <c r="AA181" s="11" t="str">
        <f t="shared" si="33"/>
        <v/>
      </c>
      <c r="AB181" s="11" t="str">
        <f t="shared" si="33"/>
        <v/>
      </c>
      <c r="AC181" s="11" t="str">
        <f t="shared" si="33"/>
        <v/>
      </c>
      <c r="AD181" s="11" t="str">
        <f t="shared" si="33"/>
        <v/>
      </c>
      <c r="AE181" s="11" t="str">
        <f t="shared" si="33"/>
        <v/>
      </c>
    </row>
    <row r="182" spans="2:31" ht="12.75" customHeight="1" x14ac:dyDescent="0.2">
      <c r="B182" s="27"/>
      <c r="D182" s="12"/>
      <c r="E182" s="12"/>
      <c r="F182" s="12"/>
      <c r="G182" s="12"/>
      <c r="H182" s="65"/>
      <c r="I182" s="76"/>
      <c r="J182" s="13" t="s">
        <v>3</v>
      </c>
      <c r="K182" s="65"/>
      <c r="L182" s="66"/>
      <c r="M182" s="32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</row>
    <row r="183" spans="2:31" ht="12.75" customHeight="1" x14ac:dyDescent="0.2">
      <c r="B183" s="28"/>
      <c r="D183" s="14"/>
      <c r="E183" s="14"/>
      <c r="F183" s="14"/>
      <c r="G183" s="14"/>
      <c r="H183" s="46"/>
      <c r="I183" s="47"/>
      <c r="J183" s="15"/>
      <c r="K183" s="46"/>
      <c r="L183" s="48"/>
      <c r="M183" s="34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2:31" ht="12.75" customHeight="1" x14ac:dyDescent="0.2">
      <c r="B184" s="28"/>
      <c r="D184" s="14"/>
      <c r="E184" s="14"/>
      <c r="F184" s="14"/>
      <c r="G184" s="14"/>
      <c r="H184" s="46"/>
      <c r="I184" s="47"/>
      <c r="J184" s="15"/>
      <c r="K184" s="46"/>
      <c r="L184" s="48"/>
      <c r="M184" s="34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2:31" ht="12.75" customHeight="1" x14ac:dyDescent="0.2">
      <c r="B185" s="28"/>
      <c r="D185" s="14"/>
      <c r="E185" s="14"/>
      <c r="F185" s="14"/>
      <c r="G185" s="14"/>
      <c r="H185" s="46"/>
      <c r="I185" s="47"/>
      <c r="J185" s="15"/>
      <c r="K185" s="46"/>
      <c r="L185" s="48"/>
      <c r="M185" s="34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2:31" ht="12.75" customHeight="1" x14ac:dyDescent="0.2">
      <c r="B186" s="28"/>
      <c r="D186" s="14"/>
      <c r="E186" s="14"/>
      <c r="F186" s="14"/>
      <c r="G186" s="14"/>
      <c r="H186" s="46"/>
      <c r="I186" s="47"/>
      <c r="J186" s="15"/>
      <c r="K186" s="46"/>
      <c r="L186" s="48"/>
      <c r="M186" s="34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2:31" ht="12.75" customHeight="1" x14ac:dyDescent="0.2">
      <c r="B187" s="28"/>
      <c r="D187" s="14"/>
      <c r="E187" s="14"/>
      <c r="F187" s="14"/>
      <c r="G187" s="14"/>
      <c r="H187" s="46"/>
      <c r="I187" s="47"/>
      <c r="J187" s="15"/>
      <c r="K187" s="46"/>
      <c r="L187" s="48"/>
      <c r="M187" s="34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2:31" ht="12.75" customHeight="1" x14ac:dyDescent="0.2">
      <c r="B188" s="28"/>
      <c r="D188" s="14"/>
      <c r="E188" s="14"/>
      <c r="F188" s="14"/>
      <c r="G188" s="14"/>
      <c r="H188" s="46"/>
      <c r="I188" s="47"/>
      <c r="J188" s="15"/>
      <c r="K188" s="46"/>
      <c r="L188" s="48"/>
      <c r="M188" s="34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2:31" ht="12.75" customHeight="1" x14ac:dyDescent="0.2">
      <c r="B189" s="28"/>
      <c r="D189" s="14"/>
      <c r="E189" s="14"/>
      <c r="F189" s="14"/>
      <c r="G189" s="14"/>
      <c r="H189" s="46"/>
      <c r="I189" s="47"/>
      <c r="J189" s="15"/>
      <c r="K189" s="46"/>
      <c r="L189" s="48"/>
      <c r="M189" s="34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2:31" ht="12.75" customHeight="1" x14ac:dyDescent="0.2">
      <c r="B190" s="28"/>
      <c r="D190" s="14"/>
      <c r="E190" s="14"/>
      <c r="F190" s="14"/>
      <c r="G190" s="14"/>
      <c r="H190" s="46"/>
      <c r="I190" s="47"/>
      <c r="J190" s="15"/>
      <c r="K190" s="46"/>
      <c r="L190" s="48"/>
      <c r="M190" s="34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2:31" ht="12.75" customHeight="1" x14ac:dyDescent="0.2">
      <c r="B191" s="28"/>
      <c r="D191" s="14"/>
      <c r="E191" s="14"/>
      <c r="F191" s="14"/>
      <c r="G191" s="14"/>
      <c r="H191" s="46"/>
      <c r="I191" s="47"/>
      <c r="J191" s="15"/>
      <c r="K191" s="46"/>
      <c r="L191" s="48"/>
      <c r="M191" s="34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2:31" ht="12.75" customHeight="1" x14ac:dyDescent="0.2">
      <c r="B192" s="28"/>
      <c r="D192" s="14"/>
      <c r="E192" s="14"/>
      <c r="F192" s="14"/>
      <c r="G192" s="14"/>
      <c r="H192" s="46"/>
      <c r="I192" s="47"/>
      <c r="J192" s="15"/>
      <c r="K192" s="46"/>
      <c r="L192" s="48"/>
      <c r="M192" s="34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2:31" ht="12.75" customHeight="1" x14ac:dyDescent="0.2">
      <c r="B193" s="28"/>
      <c r="D193" s="14"/>
      <c r="E193" s="14"/>
      <c r="F193" s="14"/>
      <c r="G193" s="14"/>
      <c r="H193" s="46"/>
      <c r="I193" s="47"/>
      <c r="J193" s="15"/>
      <c r="K193" s="46"/>
      <c r="L193" s="48"/>
      <c r="M193" s="34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2:31" ht="12.75" customHeight="1" x14ac:dyDescent="0.2">
      <c r="B194" s="28"/>
      <c r="D194" s="14"/>
      <c r="E194" s="14"/>
      <c r="F194" s="14"/>
      <c r="G194" s="14"/>
      <c r="H194" s="46"/>
      <c r="I194" s="47"/>
      <c r="J194" s="15"/>
      <c r="K194" s="46"/>
      <c r="L194" s="48"/>
      <c r="M194" s="34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2:31" ht="12.75" customHeight="1" x14ac:dyDescent="0.2">
      <c r="B195" s="28"/>
      <c r="D195" s="14"/>
      <c r="E195" s="14"/>
      <c r="F195" s="14"/>
      <c r="G195" s="14"/>
      <c r="H195" s="46"/>
      <c r="I195" s="47"/>
      <c r="J195" s="15"/>
      <c r="K195" s="46"/>
      <c r="L195" s="48"/>
      <c r="M195" s="34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2:31" ht="12.75" customHeight="1" x14ac:dyDescent="0.2">
      <c r="B196" s="28"/>
      <c r="D196" s="14"/>
      <c r="E196" s="14"/>
      <c r="F196" s="14"/>
      <c r="G196" s="14"/>
      <c r="H196" s="46"/>
      <c r="I196" s="47"/>
      <c r="J196" s="15"/>
      <c r="K196" s="46"/>
      <c r="L196" s="48"/>
      <c r="M196" s="34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2:31" ht="12.75" customHeight="1" x14ac:dyDescent="0.2">
      <c r="B197" s="28"/>
      <c r="D197" s="14"/>
      <c r="E197" s="14"/>
      <c r="F197" s="14"/>
      <c r="G197" s="14"/>
      <c r="H197" s="46"/>
      <c r="I197" s="47"/>
      <c r="J197" s="15"/>
      <c r="K197" s="46"/>
      <c r="L197" s="48"/>
      <c r="M197" s="34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2:31" ht="12.75" customHeight="1" x14ac:dyDescent="0.2">
      <c r="B198" s="28"/>
      <c r="D198" s="14"/>
      <c r="E198" s="14"/>
      <c r="F198" s="14"/>
      <c r="G198" s="14"/>
      <c r="H198" s="46"/>
      <c r="I198" s="47"/>
      <c r="J198" s="15"/>
      <c r="K198" s="46"/>
      <c r="L198" s="48"/>
      <c r="M198" s="34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2:31" ht="12.75" customHeight="1" x14ac:dyDescent="0.2">
      <c r="B199" s="28"/>
      <c r="D199" s="14"/>
      <c r="E199" s="14"/>
      <c r="F199" s="14"/>
      <c r="G199" s="14"/>
      <c r="H199" s="46"/>
      <c r="I199" s="47"/>
      <c r="J199" s="15"/>
      <c r="K199" s="46"/>
      <c r="L199" s="48"/>
      <c r="M199" s="34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2:31" ht="12.75" customHeight="1" x14ac:dyDescent="0.2">
      <c r="B200" s="28"/>
      <c r="D200" s="14"/>
      <c r="E200" s="14"/>
      <c r="F200" s="14"/>
      <c r="G200" s="14"/>
      <c r="H200" s="46"/>
      <c r="I200" s="47"/>
      <c r="J200" s="15"/>
      <c r="K200" s="46"/>
      <c r="L200" s="48"/>
      <c r="M200" s="34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2:31" ht="12.75" customHeight="1" x14ac:dyDescent="0.2">
      <c r="B201" s="28"/>
      <c r="D201" s="14"/>
      <c r="E201" s="14"/>
      <c r="F201" s="14"/>
      <c r="G201" s="14"/>
      <c r="H201" s="46"/>
      <c r="I201" s="47"/>
      <c r="J201" s="15"/>
      <c r="K201" s="46"/>
      <c r="L201" s="48"/>
      <c r="M201" s="34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2:31" ht="12.75" customHeight="1" x14ac:dyDescent="0.2">
      <c r="B202" s="28"/>
      <c r="D202" s="14"/>
      <c r="E202" s="14"/>
      <c r="F202" s="14"/>
      <c r="G202" s="14"/>
      <c r="H202" s="46"/>
      <c r="I202" s="47"/>
      <c r="J202" s="15"/>
      <c r="K202" s="46"/>
      <c r="L202" s="48"/>
      <c r="M202" s="34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2:31" ht="12.75" customHeight="1" x14ac:dyDescent="0.2">
      <c r="B203" s="28"/>
      <c r="D203" s="14"/>
      <c r="E203" s="14"/>
      <c r="F203" s="14"/>
      <c r="G203" s="14"/>
      <c r="H203" s="46"/>
      <c r="I203" s="47"/>
      <c r="J203" s="15"/>
      <c r="K203" s="46"/>
      <c r="L203" s="48"/>
      <c r="M203" s="34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2:31" ht="12.75" customHeight="1" x14ac:dyDescent="0.2">
      <c r="B204" s="28"/>
      <c r="D204" s="14"/>
      <c r="E204" s="14"/>
      <c r="F204" s="14"/>
      <c r="G204" s="14"/>
      <c r="H204" s="46"/>
      <c r="I204" s="47"/>
      <c r="J204" s="15"/>
      <c r="K204" s="46"/>
      <c r="L204" s="48"/>
      <c r="M204" s="34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2:31" ht="12.75" customHeight="1" x14ac:dyDescent="0.2">
      <c r="B205" s="28"/>
      <c r="D205" s="14"/>
      <c r="E205" s="14"/>
      <c r="F205" s="14"/>
      <c r="G205" s="14"/>
      <c r="H205" s="46"/>
      <c r="I205" s="47"/>
      <c r="J205" s="15"/>
      <c r="K205" s="46"/>
      <c r="L205" s="48"/>
      <c r="M205" s="34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2:31" ht="12.75" customHeight="1" x14ac:dyDescent="0.2">
      <c r="B206" s="28"/>
      <c r="D206" s="14"/>
      <c r="E206" s="14"/>
      <c r="F206" s="14"/>
      <c r="G206" s="14"/>
      <c r="H206" s="46"/>
      <c r="I206" s="47"/>
      <c r="J206" s="15"/>
      <c r="K206" s="46"/>
      <c r="L206" s="48"/>
      <c r="M206" s="34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2:31" ht="12.75" customHeight="1" x14ac:dyDescent="0.2">
      <c r="B207" s="28"/>
      <c r="D207" s="14"/>
      <c r="E207" s="14"/>
      <c r="F207" s="14"/>
      <c r="G207" s="14"/>
      <c r="H207" s="46"/>
      <c r="I207" s="47"/>
      <c r="J207" s="15"/>
      <c r="K207" s="46"/>
      <c r="L207" s="48"/>
      <c r="M207" s="34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2:31" ht="12.75" customHeight="1" x14ac:dyDescent="0.2">
      <c r="B208" s="28"/>
      <c r="D208" s="14"/>
      <c r="E208" s="14"/>
      <c r="F208" s="14"/>
      <c r="G208" s="14"/>
      <c r="H208" s="46"/>
      <c r="I208" s="47"/>
      <c r="J208" s="15"/>
      <c r="K208" s="46"/>
      <c r="L208" s="48"/>
      <c r="M208" s="34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2:31" ht="12.75" customHeight="1" x14ac:dyDescent="0.2">
      <c r="B209" s="28"/>
      <c r="D209" s="14"/>
      <c r="E209" s="14"/>
      <c r="F209" s="14"/>
      <c r="G209" s="14"/>
      <c r="H209" s="46"/>
      <c r="I209" s="47"/>
      <c r="J209" s="15"/>
      <c r="K209" s="46"/>
      <c r="L209" s="48"/>
      <c r="M209" s="34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2:31" ht="12.75" customHeight="1" x14ac:dyDescent="0.2">
      <c r="B210" s="28"/>
      <c r="D210" s="14"/>
      <c r="E210" s="14"/>
      <c r="F210" s="14"/>
      <c r="G210" s="14"/>
      <c r="H210" s="46"/>
      <c r="I210" s="47"/>
      <c r="J210" s="15"/>
      <c r="K210" s="46"/>
      <c r="L210" s="48"/>
      <c r="M210" s="34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2:31" ht="12.75" customHeight="1" x14ac:dyDescent="0.2">
      <c r="B211" s="28"/>
      <c r="D211" s="14"/>
      <c r="E211" s="14"/>
      <c r="F211" s="14"/>
      <c r="G211" s="14"/>
      <c r="H211" s="46"/>
      <c r="I211" s="47"/>
      <c r="J211" s="15"/>
      <c r="K211" s="46"/>
      <c r="L211" s="48"/>
      <c r="M211" s="34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2:31" ht="12.75" customHeight="1" x14ac:dyDescent="0.2">
      <c r="B212" s="28"/>
      <c r="D212" s="14"/>
      <c r="E212" s="14"/>
      <c r="F212" s="14"/>
      <c r="G212" s="14"/>
      <c r="H212" s="46"/>
      <c r="I212" s="47"/>
      <c r="J212" s="15"/>
      <c r="K212" s="46"/>
      <c r="L212" s="48"/>
      <c r="M212" s="34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2:31" ht="12.75" customHeight="1" x14ac:dyDescent="0.2">
      <c r="B213" s="28"/>
      <c r="D213" s="14"/>
      <c r="E213" s="14"/>
      <c r="F213" s="14"/>
      <c r="G213" s="14"/>
      <c r="H213" s="46"/>
      <c r="I213" s="47"/>
      <c r="J213" s="15"/>
      <c r="K213" s="46"/>
      <c r="L213" s="48"/>
      <c r="M213" s="34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2:31" ht="12.75" customHeight="1" x14ac:dyDescent="0.2">
      <c r="B214" s="28"/>
      <c r="D214" s="14"/>
      <c r="E214" s="14"/>
      <c r="F214" s="14"/>
      <c r="G214" s="14"/>
      <c r="H214" s="46"/>
      <c r="I214" s="47"/>
      <c r="J214" s="15"/>
      <c r="K214" s="46"/>
      <c r="L214" s="48"/>
      <c r="M214" s="34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2:31" ht="12.75" customHeight="1" x14ac:dyDescent="0.2">
      <c r="B215" s="28"/>
      <c r="D215" s="14"/>
      <c r="E215" s="14"/>
      <c r="F215" s="14"/>
      <c r="G215" s="14"/>
      <c r="H215" s="46"/>
      <c r="I215" s="47"/>
      <c r="J215" s="15"/>
      <c r="K215" s="46"/>
      <c r="L215" s="48"/>
      <c r="M215" s="34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2:31" ht="12.75" customHeight="1" x14ac:dyDescent="0.2">
      <c r="B216" s="28"/>
      <c r="D216" s="14"/>
      <c r="E216" s="14"/>
      <c r="F216" s="14"/>
      <c r="G216" s="14"/>
      <c r="H216" s="46"/>
      <c r="I216" s="47"/>
      <c r="J216" s="15"/>
      <c r="K216" s="46"/>
      <c r="L216" s="48"/>
      <c r="M216" s="34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2:31" ht="12.75" customHeight="1" x14ac:dyDescent="0.2">
      <c r="B217" s="28"/>
      <c r="D217" s="14"/>
      <c r="E217" s="14"/>
      <c r="F217" s="14"/>
      <c r="G217" s="14"/>
      <c r="H217" s="46"/>
      <c r="I217" s="47"/>
      <c r="J217" s="15"/>
      <c r="K217" s="46"/>
      <c r="L217" s="48"/>
      <c r="M217" s="34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2:31" ht="12.75" customHeight="1" x14ac:dyDescent="0.2">
      <c r="B218" s="28"/>
      <c r="D218" s="14"/>
      <c r="E218" s="14"/>
      <c r="F218" s="14"/>
      <c r="G218" s="14"/>
      <c r="H218" s="46"/>
      <c r="I218" s="47"/>
      <c r="J218" s="15"/>
      <c r="K218" s="46"/>
      <c r="L218" s="48"/>
      <c r="M218" s="34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2:31" ht="12.75" customHeight="1" x14ac:dyDescent="0.2">
      <c r="B219" s="28"/>
      <c r="D219" s="14"/>
      <c r="E219" s="14"/>
      <c r="F219" s="14"/>
      <c r="G219" s="14"/>
      <c r="H219" s="46"/>
      <c r="I219" s="47"/>
      <c r="J219" s="15"/>
      <c r="K219" s="46"/>
      <c r="L219" s="48"/>
      <c r="M219" s="34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2:31" ht="12.75" customHeight="1" x14ac:dyDescent="0.2">
      <c r="B220" s="28"/>
      <c r="D220" s="14"/>
      <c r="E220" s="14"/>
      <c r="F220" s="14"/>
      <c r="G220" s="14"/>
      <c r="H220" s="46"/>
      <c r="I220" s="47"/>
      <c r="J220" s="15"/>
      <c r="K220" s="46"/>
      <c r="L220" s="48"/>
      <c r="M220" s="34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2:31" ht="12.75" customHeight="1" x14ac:dyDescent="0.2">
      <c r="B221" s="28"/>
      <c r="D221" s="14"/>
      <c r="E221" s="14"/>
      <c r="F221" s="14"/>
      <c r="G221" s="14"/>
      <c r="H221" s="46"/>
      <c r="I221" s="47"/>
      <c r="J221" s="15"/>
      <c r="K221" s="46"/>
      <c r="L221" s="48"/>
      <c r="M221" s="34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2:31" ht="12.75" customHeight="1" x14ac:dyDescent="0.2">
      <c r="B222" s="28"/>
      <c r="D222" s="14"/>
      <c r="E222" s="14"/>
      <c r="F222" s="14"/>
      <c r="G222" s="14"/>
      <c r="H222" s="46"/>
      <c r="I222" s="47"/>
      <c r="J222" s="15"/>
      <c r="K222" s="46"/>
      <c r="L222" s="48"/>
      <c r="M222" s="34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2:31" ht="12.75" customHeight="1" x14ac:dyDescent="0.2">
      <c r="B223" s="28"/>
      <c r="D223" s="14"/>
      <c r="E223" s="14"/>
      <c r="F223" s="14"/>
      <c r="G223" s="14"/>
      <c r="H223" s="46"/>
      <c r="I223" s="47"/>
      <c r="J223" s="15"/>
      <c r="K223" s="46"/>
      <c r="L223" s="48"/>
      <c r="M223" s="34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2:31" ht="12.75" customHeight="1" x14ac:dyDescent="0.2">
      <c r="B224" s="28"/>
      <c r="D224" s="14"/>
      <c r="E224" s="14"/>
      <c r="F224" s="14"/>
      <c r="G224" s="14"/>
      <c r="H224" s="46"/>
      <c r="I224" s="47"/>
      <c r="J224" s="15"/>
      <c r="K224" s="46"/>
      <c r="L224" s="48"/>
      <c r="M224" s="34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2:31" ht="12.75" customHeight="1" x14ac:dyDescent="0.2">
      <c r="B225" s="28"/>
      <c r="D225" s="14"/>
      <c r="E225" s="14"/>
      <c r="F225" s="14"/>
      <c r="G225" s="14"/>
      <c r="H225" s="46"/>
      <c r="I225" s="47"/>
      <c r="J225" s="15"/>
      <c r="K225" s="46"/>
      <c r="L225" s="48"/>
      <c r="M225" s="34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2:31" ht="12.75" customHeight="1" x14ac:dyDescent="0.2">
      <c r="B226" s="28"/>
      <c r="D226" s="14"/>
      <c r="E226" s="14"/>
      <c r="F226" s="14"/>
      <c r="G226" s="14"/>
      <c r="H226" s="46"/>
      <c r="I226" s="47"/>
      <c r="J226" s="15"/>
      <c r="K226" s="46"/>
      <c r="L226" s="48"/>
      <c r="M226" s="34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2:31" ht="12.75" customHeight="1" x14ac:dyDescent="0.2">
      <c r="B227" s="28"/>
      <c r="D227" s="14"/>
      <c r="E227" s="14"/>
      <c r="F227" s="14"/>
      <c r="G227" s="14"/>
      <c r="H227" s="46"/>
      <c r="I227" s="47"/>
      <c r="J227" s="15"/>
      <c r="K227" s="46"/>
      <c r="L227" s="48"/>
      <c r="M227" s="34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2:31" ht="12.75" customHeight="1" x14ac:dyDescent="0.2">
      <c r="B228" s="28"/>
      <c r="D228" s="14"/>
      <c r="E228" s="14"/>
      <c r="F228" s="14"/>
      <c r="G228" s="14"/>
      <c r="H228" s="46"/>
      <c r="I228" s="47"/>
      <c r="J228" s="15"/>
      <c r="K228" s="46"/>
      <c r="L228" s="48"/>
      <c r="M228" s="34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2:31" ht="12.75" customHeight="1" x14ac:dyDescent="0.2">
      <c r="B229" s="28"/>
      <c r="D229" s="14"/>
      <c r="E229" s="14"/>
      <c r="F229" s="14"/>
      <c r="G229" s="14"/>
      <c r="H229" s="46"/>
      <c r="I229" s="47"/>
      <c r="J229" s="15"/>
      <c r="K229" s="46"/>
      <c r="L229" s="48"/>
      <c r="M229" s="34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2:31" ht="12.75" customHeight="1" x14ac:dyDescent="0.2">
      <c r="B230" s="28"/>
      <c r="D230" s="14"/>
      <c r="E230" s="14"/>
      <c r="F230" s="14"/>
      <c r="G230" s="14"/>
      <c r="H230" s="46"/>
      <c r="I230" s="47"/>
      <c r="J230" s="15"/>
      <c r="K230" s="46"/>
      <c r="L230" s="48"/>
      <c r="M230" s="34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2:31" ht="12.75" customHeight="1" x14ac:dyDescent="0.2">
      <c r="B231" s="28"/>
      <c r="D231" s="14"/>
      <c r="E231" s="14"/>
      <c r="F231" s="14"/>
      <c r="G231" s="14"/>
      <c r="H231" s="46"/>
      <c r="I231" s="47"/>
      <c r="J231" s="15"/>
      <c r="K231" s="46"/>
      <c r="L231" s="48"/>
      <c r="M231" s="34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2:31" ht="12.75" customHeight="1" x14ac:dyDescent="0.2">
      <c r="B232" s="28"/>
      <c r="D232" s="14"/>
      <c r="E232" s="14"/>
      <c r="F232" s="14"/>
      <c r="G232" s="14"/>
      <c r="H232" s="46"/>
      <c r="I232" s="47"/>
      <c r="J232" s="15"/>
      <c r="K232" s="46"/>
      <c r="L232" s="48"/>
      <c r="M232" s="34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2:31" ht="12.75" customHeight="1" x14ac:dyDescent="0.2">
      <c r="B233" s="28"/>
      <c r="D233" s="14"/>
      <c r="E233" s="14"/>
      <c r="F233" s="14"/>
      <c r="G233" s="14"/>
      <c r="H233" s="46"/>
      <c r="I233" s="47"/>
      <c r="J233" s="15"/>
      <c r="K233" s="46"/>
      <c r="L233" s="48"/>
      <c r="M233" s="34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2:31" ht="12.75" customHeight="1" x14ac:dyDescent="0.2">
      <c r="B234" s="28"/>
      <c r="D234" s="14"/>
      <c r="E234" s="14"/>
      <c r="F234" s="14"/>
      <c r="G234" s="14"/>
      <c r="H234" s="46"/>
      <c r="I234" s="47"/>
      <c r="J234" s="15"/>
      <c r="K234" s="46"/>
      <c r="L234" s="48"/>
      <c r="M234" s="34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2:31" ht="12.75" customHeight="1" x14ac:dyDescent="0.2">
      <c r="B235" s="28"/>
      <c r="D235" s="14"/>
      <c r="E235" s="14"/>
      <c r="F235" s="14"/>
      <c r="G235" s="14"/>
      <c r="H235" s="46"/>
      <c r="I235" s="47"/>
      <c r="J235" s="15"/>
      <c r="K235" s="46"/>
      <c r="L235" s="48"/>
      <c r="M235" s="34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2:31" ht="12.75" customHeight="1" x14ac:dyDescent="0.2">
      <c r="B236" s="28"/>
      <c r="D236" s="14"/>
      <c r="E236" s="14"/>
      <c r="F236" s="14"/>
      <c r="G236" s="14"/>
      <c r="H236" s="46"/>
      <c r="I236" s="47"/>
      <c r="J236" s="15"/>
      <c r="K236" s="46"/>
      <c r="L236" s="48"/>
      <c r="M236" s="34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2:31" ht="12.75" customHeight="1" x14ac:dyDescent="0.2">
      <c r="B237" s="28"/>
      <c r="D237" s="14"/>
      <c r="E237" s="14"/>
      <c r="F237" s="14"/>
      <c r="G237" s="14"/>
      <c r="H237" s="46"/>
      <c r="I237" s="47"/>
      <c r="J237" s="15"/>
      <c r="K237" s="46"/>
      <c r="L237" s="48"/>
      <c r="M237" s="34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2:31" ht="12.75" customHeight="1" x14ac:dyDescent="0.2">
      <c r="B238" s="28"/>
      <c r="D238" s="14"/>
      <c r="E238" s="14"/>
      <c r="F238" s="14"/>
      <c r="G238" s="14"/>
      <c r="H238" s="46"/>
      <c r="I238" s="47"/>
      <c r="J238" s="15"/>
      <c r="K238" s="46"/>
      <c r="L238" s="48"/>
      <c r="M238" s="34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2:31" ht="12.75" customHeight="1" x14ac:dyDescent="0.2">
      <c r="B239" s="28"/>
      <c r="D239" s="14"/>
      <c r="E239" s="14"/>
      <c r="F239" s="14"/>
      <c r="G239" s="14"/>
      <c r="H239" s="46"/>
      <c r="I239" s="47"/>
      <c r="J239" s="15"/>
      <c r="K239" s="46"/>
      <c r="L239" s="48"/>
      <c r="M239" s="34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2:31" ht="12.75" customHeight="1" x14ac:dyDescent="0.2">
      <c r="B240" s="28"/>
      <c r="D240" s="14"/>
      <c r="E240" s="14"/>
      <c r="F240" s="14"/>
      <c r="G240" s="14"/>
      <c r="H240" s="46"/>
      <c r="I240" s="47"/>
      <c r="J240" s="15"/>
      <c r="K240" s="46"/>
      <c r="L240" s="48"/>
      <c r="M240" s="34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2:31" ht="12.75" customHeight="1" thickBot="1" x14ac:dyDescent="0.25">
      <c r="B241" s="29"/>
      <c r="D241" s="14"/>
      <c r="E241" s="14"/>
      <c r="F241" s="14"/>
      <c r="G241" s="14"/>
      <c r="H241" s="46"/>
      <c r="I241" s="47"/>
      <c r="J241" s="15"/>
      <c r="K241" s="46"/>
      <c r="L241" s="48"/>
      <c r="M241" s="34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2:31" ht="12.75" customHeight="1" x14ac:dyDescent="0.2">
      <c r="B242" s="5" t="s">
        <v>13</v>
      </c>
      <c r="D242" s="67" t="s">
        <v>4</v>
      </c>
      <c r="E242" s="68"/>
      <c r="F242" s="68"/>
      <c r="G242" s="68"/>
      <c r="H242" s="68"/>
      <c r="I242" s="68"/>
      <c r="J242" s="68"/>
      <c r="K242" s="68"/>
      <c r="L242" s="69"/>
      <c r="M242" s="16" t="str">
        <f>IF(M166="","",IF(M181="",IF(SUM(COUNTIF(M182:M241,"LS")+COUNTIF(M182:M241,"LUMP"))&gt;0,"LS",""),IF(SUM(M182:M241)&gt;0,ROUNDUP(SUM(M182:M241),0),"")))</f>
        <v/>
      </c>
      <c r="N242" s="16" t="str">
        <f t="shared" ref="N242" si="34">IF(N166="","",IF(N181="",IF(SUM(COUNTIF(N182:N241,"LS")+COUNTIF(N182:N241,"LUMP"))&gt;0,"LS",""),IF(SUM(N182:N241)&gt;0,ROUNDUP(SUM(N182:N241),0),"")))</f>
        <v/>
      </c>
      <c r="O242" s="16" t="str">
        <f t="shared" ref="O242" si="35">IF(O166="","",IF(O181="",IF(SUM(COUNTIF(O182:O241,"LS")+COUNTIF(O182:O241,"LUMP"))&gt;0,"LS",""),IF(SUM(O182:O241)&gt;0,ROUNDUP(SUM(O182:O241),0),"")))</f>
        <v/>
      </c>
      <c r="P242" s="16" t="str">
        <f t="shared" ref="P242" si="36">IF(P166="","",IF(P181="",IF(SUM(COUNTIF(P182:P241,"LS")+COUNTIF(P182:P241,"LUMP"))&gt;0,"LS",""),IF(SUM(P182:P241)&gt;0,ROUNDUP(SUM(P182:P241),0),"")))</f>
        <v/>
      </c>
      <c r="Q242" s="16" t="str">
        <f t="shared" ref="Q242" si="37">IF(Q166="","",IF(Q181="",IF(SUM(COUNTIF(Q182:Q241,"LS")+COUNTIF(Q182:Q241,"LUMP"))&gt;0,"LS",""),IF(SUM(Q182:Q241)&gt;0,ROUNDUP(SUM(Q182:Q241),0),"")))</f>
        <v/>
      </c>
      <c r="R242" s="16" t="str">
        <f t="shared" ref="R242" si="38">IF(R166="","",IF(R181="",IF(SUM(COUNTIF(R182:R241,"LS")+COUNTIF(R182:R241,"LUMP"))&gt;0,"LS",""),IF(SUM(R182:R241)&gt;0,ROUNDUP(SUM(R182:R241),0),"")))</f>
        <v/>
      </c>
      <c r="S242" s="16" t="str">
        <f t="shared" ref="S242" si="39">IF(S166="","",IF(S181="",IF(SUM(COUNTIF(S182:S241,"LS")+COUNTIF(S182:S241,"LUMP"))&gt;0,"LS",""),IF(SUM(S182:S241)&gt;0,ROUNDUP(SUM(S182:S241),0),"")))</f>
        <v/>
      </c>
      <c r="T242" s="16" t="str">
        <f t="shared" ref="T242" si="40">IF(T166="","",IF(T181="",IF(SUM(COUNTIF(T182:T241,"LS")+COUNTIF(T182:T241,"LUMP"))&gt;0,"LS",""),IF(SUM(T182:T241)&gt;0,ROUNDUP(SUM(T182:T241),0),"")))</f>
        <v/>
      </c>
      <c r="U242" s="16" t="str">
        <f t="shared" ref="U242" si="41">IF(U166="","",IF(U181="",IF(SUM(COUNTIF(U182:U241,"LS")+COUNTIF(U182:U241,"LUMP"))&gt;0,"LS",""),IF(SUM(U182:U241)&gt;0,ROUNDUP(SUM(U182:U241),0),"")))</f>
        <v/>
      </c>
      <c r="V242" s="16" t="str">
        <f t="shared" ref="V242" si="42">IF(V166="","",IF(V181="",IF(SUM(COUNTIF(V182:V241,"LS")+COUNTIF(V182:V241,"LUMP"))&gt;0,"LS",""),IF(SUM(V182:V241)&gt;0,ROUNDUP(SUM(V182:V241),0),"")))</f>
        <v/>
      </c>
      <c r="W242" s="16" t="str">
        <f t="shared" ref="W242" si="43">IF(W166="","",IF(W181="",IF(SUM(COUNTIF(W182:W241,"LS")+COUNTIF(W182:W241,"LUMP"))&gt;0,"LS",""),IF(SUM(W182:W241)&gt;0,ROUNDUP(SUM(W182:W241),0),"")))</f>
        <v/>
      </c>
      <c r="X242" s="16" t="str">
        <f t="shared" ref="X242" si="44">IF(X166="","",IF(X181="",IF(SUM(COUNTIF(X182:X241,"LS")+COUNTIF(X182:X241,"LUMP"))&gt;0,"LS",""),IF(SUM(X182:X241)&gt;0,ROUNDUP(SUM(X182:X241),0),"")))</f>
        <v/>
      </c>
      <c r="Y242" s="16" t="str">
        <f t="shared" ref="Y242" si="45">IF(Y166="","",IF(Y181="",IF(SUM(COUNTIF(Y182:Y241,"LS")+COUNTIF(Y182:Y241,"LUMP"))&gt;0,"LS",""),IF(SUM(Y182:Y241)&gt;0,ROUNDUP(SUM(Y182:Y241),0),"")))</f>
        <v/>
      </c>
      <c r="Z242" s="16" t="str">
        <f t="shared" ref="Z242" si="46">IF(Z166="","",IF(Z181="",IF(SUM(COUNTIF(Z182:Z241,"LS")+COUNTIF(Z182:Z241,"LUMP"))&gt;0,"LS",""),IF(SUM(Z182:Z241)&gt;0,ROUNDUP(SUM(Z182:Z241),0),"")))</f>
        <v/>
      </c>
      <c r="AA242" s="16" t="str">
        <f t="shared" ref="AA242" si="47">IF(AA166="","",IF(AA181="",IF(SUM(COUNTIF(AA182:AA241,"LS")+COUNTIF(AA182:AA241,"LUMP"))&gt;0,"LS",""),IF(SUM(AA182:AA241)&gt;0,ROUNDUP(SUM(AA182:AA241),0),"")))</f>
        <v/>
      </c>
      <c r="AB242" s="16" t="str">
        <f t="shared" ref="AB242" si="48">IF(AB166="","",IF(AB181="",IF(SUM(COUNTIF(AB182:AB241,"LS")+COUNTIF(AB182:AB241,"LUMP"))&gt;0,"LS",""),IF(SUM(AB182:AB241)&gt;0,ROUNDUP(SUM(AB182:AB241),0),"")))</f>
        <v/>
      </c>
      <c r="AC242" s="16" t="str">
        <f t="shared" ref="AC242" si="49">IF(AC166="","",IF(AC181="",IF(SUM(COUNTIF(AC182:AC241,"LS")+COUNTIF(AC182:AC241,"LUMP"))&gt;0,"LS",""),IF(SUM(AC182:AC241)&gt;0,ROUNDUP(SUM(AC182:AC241),0),"")))</f>
        <v/>
      </c>
      <c r="AD242" s="16" t="str">
        <f t="shared" ref="AD242" si="50">IF(AD166="","",IF(AD181="",IF(SUM(COUNTIF(AD182:AD241,"LS")+COUNTIF(AD182:AD241,"LUMP"))&gt;0,"LS",""),IF(SUM(AD182:AD241)&gt;0,ROUNDUP(SUM(AD182:AD241),0),"")))</f>
        <v/>
      </c>
      <c r="AE242" s="16" t="str">
        <f t="shared" ref="AE242" si="51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6" t="s">
        <v>11</v>
      </c>
      <c r="D244" s="49">
        <f>D165+1</f>
        <v>4</v>
      </c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</row>
    <row r="245" spans="2:31" ht="12.75" customHeight="1" thickBot="1" x14ac:dyDescent="0.25">
      <c r="B245" s="30"/>
      <c r="D245" s="50" t="s">
        <v>9</v>
      </c>
      <c r="E245" s="50"/>
      <c r="F245" s="50"/>
      <c r="G245" s="50"/>
      <c r="H245" s="50"/>
      <c r="I245" s="50"/>
      <c r="J245" s="50"/>
      <c r="K245" s="50"/>
      <c r="L245" s="50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</row>
    <row r="246" spans="2:31" ht="12.75" customHeight="1" thickBot="1" x14ac:dyDescent="0.25">
      <c r="D246" s="51" t="s">
        <v>10</v>
      </c>
      <c r="E246" s="51"/>
      <c r="F246" s="51"/>
      <c r="G246" s="51"/>
      <c r="H246" s="51"/>
      <c r="I246" s="51"/>
      <c r="J246" s="51"/>
      <c r="K246" s="51"/>
      <c r="L246" s="51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73" t="s">
        <v>12</v>
      </c>
      <c r="D247" s="43" t="s">
        <v>0</v>
      </c>
      <c r="E247" s="43" t="s">
        <v>1</v>
      </c>
      <c r="F247" s="43" t="s">
        <v>21</v>
      </c>
      <c r="G247" s="40" t="s">
        <v>22</v>
      </c>
      <c r="H247" s="52" t="s">
        <v>2</v>
      </c>
      <c r="I247" s="53"/>
      <c r="J247" s="53"/>
      <c r="K247" s="53"/>
      <c r="L247" s="54"/>
      <c r="M247" s="8" t="str">
        <f t="shared" ref="M247:AE247" si="52">IF(OR(TRIM(M245)=0,TRIM(M245)=""),"",IF(IFERROR(TRIM(INDEX(QryItemNamed,MATCH(TRIM(M245),ITEM,0),2)),"")="Y","SPECIAL",LEFT(IFERROR(TRIM(INDEX(ITEM,MATCH(TRIM(M245),ITEM,0))),""),3)))</f>
        <v/>
      </c>
      <c r="N247" s="9" t="str">
        <f t="shared" si="52"/>
        <v/>
      </c>
      <c r="O247" s="9" t="str">
        <f t="shared" si="52"/>
        <v/>
      </c>
      <c r="P247" s="9" t="str">
        <f t="shared" si="52"/>
        <v/>
      </c>
      <c r="Q247" s="9" t="str">
        <f t="shared" si="52"/>
        <v/>
      </c>
      <c r="R247" s="9" t="str">
        <f t="shared" si="52"/>
        <v/>
      </c>
      <c r="S247" s="9" t="str">
        <f t="shared" si="52"/>
        <v/>
      </c>
      <c r="T247" s="9" t="str">
        <f t="shared" si="52"/>
        <v/>
      </c>
      <c r="U247" s="9" t="str">
        <f t="shared" si="52"/>
        <v/>
      </c>
      <c r="V247" s="9" t="str">
        <f t="shared" si="52"/>
        <v/>
      </c>
      <c r="W247" s="9" t="str">
        <f t="shared" si="52"/>
        <v/>
      </c>
      <c r="X247" s="9" t="str">
        <f t="shared" si="52"/>
        <v/>
      </c>
      <c r="Y247" s="9" t="str">
        <f t="shared" si="52"/>
        <v/>
      </c>
      <c r="Z247" s="9" t="str">
        <f t="shared" si="52"/>
        <v/>
      </c>
      <c r="AA247" s="9" t="str">
        <f t="shared" si="52"/>
        <v/>
      </c>
      <c r="AB247" s="9" t="str">
        <f t="shared" si="52"/>
        <v/>
      </c>
      <c r="AC247" s="9" t="str">
        <f t="shared" si="52"/>
        <v/>
      </c>
      <c r="AD247" s="9" t="str">
        <f t="shared" si="52"/>
        <v/>
      </c>
      <c r="AE247" s="9" t="str">
        <f t="shared" si="52"/>
        <v/>
      </c>
    </row>
    <row r="248" spans="2:31" ht="12.75" customHeight="1" x14ac:dyDescent="0.2">
      <c r="B248" s="74"/>
      <c r="D248" s="44"/>
      <c r="E248" s="44"/>
      <c r="F248" s="44"/>
      <c r="G248" s="41"/>
      <c r="H248" s="55"/>
      <c r="I248" s="56"/>
      <c r="J248" s="56"/>
      <c r="K248" s="56"/>
      <c r="L248" s="57"/>
      <c r="M248" s="61" t="str">
        <f t="shared" ref="M248:AE248" si="53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62" t="str">
        <f t="shared" si="53"/>
        <v/>
      </c>
      <c r="O248" s="62" t="str">
        <f t="shared" si="53"/>
        <v/>
      </c>
      <c r="P248" s="62" t="str">
        <f t="shared" si="53"/>
        <v/>
      </c>
      <c r="Q248" s="63" t="str">
        <f t="shared" si="53"/>
        <v/>
      </c>
      <c r="R248" s="63" t="str">
        <f t="shared" si="53"/>
        <v/>
      </c>
      <c r="S248" s="63" t="str">
        <f t="shared" si="53"/>
        <v/>
      </c>
      <c r="T248" s="63" t="str">
        <f t="shared" si="53"/>
        <v/>
      </c>
      <c r="U248" s="63" t="str">
        <f t="shared" si="53"/>
        <v/>
      </c>
      <c r="V248" s="63" t="str">
        <f t="shared" si="53"/>
        <v/>
      </c>
      <c r="W248" s="63" t="str">
        <f t="shared" si="53"/>
        <v/>
      </c>
      <c r="X248" s="63" t="str">
        <f t="shared" si="53"/>
        <v/>
      </c>
      <c r="Y248" s="63" t="str">
        <f t="shared" si="53"/>
        <v/>
      </c>
      <c r="Z248" s="63" t="str">
        <f t="shared" si="53"/>
        <v/>
      </c>
      <c r="AA248" s="63" t="str">
        <f t="shared" si="53"/>
        <v/>
      </c>
      <c r="AB248" s="63" t="str">
        <f t="shared" si="53"/>
        <v/>
      </c>
      <c r="AC248" s="70" t="str">
        <f t="shared" si="53"/>
        <v/>
      </c>
      <c r="AD248" s="63" t="str">
        <f t="shared" si="53"/>
        <v/>
      </c>
      <c r="AE248" s="63" t="str">
        <f t="shared" si="53"/>
        <v/>
      </c>
    </row>
    <row r="249" spans="2:31" ht="12.75" customHeight="1" x14ac:dyDescent="0.2">
      <c r="B249" s="74"/>
      <c r="D249" s="44"/>
      <c r="E249" s="44"/>
      <c r="F249" s="44"/>
      <c r="G249" s="41"/>
      <c r="H249" s="55"/>
      <c r="I249" s="56"/>
      <c r="J249" s="56"/>
      <c r="K249" s="56"/>
      <c r="L249" s="57"/>
      <c r="M249" s="61"/>
      <c r="N249" s="62"/>
      <c r="O249" s="62"/>
      <c r="P249" s="62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71"/>
      <c r="AD249" s="63"/>
      <c r="AE249" s="63"/>
    </row>
    <row r="250" spans="2:31" ht="12.75" customHeight="1" x14ac:dyDescent="0.2">
      <c r="B250" s="74"/>
      <c r="D250" s="44"/>
      <c r="E250" s="44"/>
      <c r="F250" s="44"/>
      <c r="G250" s="41"/>
      <c r="H250" s="55"/>
      <c r="I250" s="56"/>
      <c r="J250" s="56"/>
      <c r="K250" s="56"/>
      <c r="L250" s="57"/>
      <c r="M250" s="61"/>
      <c r="N250" s="62"/>
      <c r="O250" s="62"/>
      <c r="P250" s="62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71"/>
      <c r="AD250" s="63"/>
      <c r="AE250" s="63"/>
    </row>
    <row r="251" spans="2:31" ht="12.75" customHeight="1" x14ac:dyDescent="0.2">
      <c r="B251" s="74"/>
      <c r="D251" s="44"/>
      <c r="E251" s="44"/>
      <c r="F251" s="44"/>
      <c r="G251" s="41"/>
      <c r="H251" s="55"/>
      <c r="I251" s="56"/>
      <c r="J251" s="56"/>
      <c r="K251" s="56"/>
      <c r="L251" s="57"/>
      <c r="M251" s="61"/>
      <c r="N251" s="62"/>
      <c r="O251" s="62"/>
      <c r="P251" s="62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71"/>
      <c r="AD251" s="63"/>
      <c r="AE251" s="63"/>
    </row>
    <row r="252" spans="2:31" ht="12.75" customHeight="1" x14ac:dyDescent="0.2">
      <c r="B252" s="74"/>
      <c r="D252" s="44"/>
      <c r="E252" s="44"/>
      <c r="F252" s="44"/>
      <c r="G252" s="41"/>
      <c r="H252" s="55"/>
      <c r="I252" s="56"/>
      <c r="J252" s="56"/>
      <c r="K252" s="56"/>
      <c r="L252" s="57"/>
      <c r="M252" s="61"/>
      <c r="N252" s="62"/>
      <c r="O252" s="62"/>
      <c r="P252" s="62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71"/>
      <c r="AD252" s="63"/>
      <c r="AE252" s="63"/>
    </row>
    <row r="253" spans="2:31" ht="12.75" customHeight="1" x14ac:dyDescent="0.2">
      <c r="B253" s="74"/>
      <c r="D253" s="44"/>
      <c r="E253" s="44"/>
      <c r="F253" s="44"/>
      <c r="G253" s="41"/>
      <c r="H253" s="55"/>
      <c r="I253" s="56"/>
      <c r="J253" s="56"/>
      <c r="K253" s="56"/>
      <c r="L253" s="57"/>
      <c r="M253" s="61"/>
      <c r="N253" s="62"/>
      <c r="O253" s="62"/>
      <c r="P253" s="62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71"/>
      <c r="AD253" s="63"/>
      <c r="AE253" s="63"/>
    </row>
    <row r="254" spans="2:31" ht="12.75" customHeight="1" x14ac:dyDescent="0.2">
      <c r="B254" s="74"/>
      <c r="D254" s="44"/>
      <c r="E254" s="44"/>
      <c r="F254" s="44"/>
      <c r="G254" s="41"/>
      <c r="H254" s="55"/>
      <c r="I254" s="56"/>
      <c r="J254" s="56"/>
      <c r="K254" s="56"/>
      <c r="L254" s="57"/>
      <c r="M254" s="61"/>
      <c r="N254" s="62"/>
      <c r="O254" s="62"/>
      <c r="P254" s="62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71"/>
      <c r="AD254" s="63"/>
      <c r="AE254" s="63"/>
    </row>
    <row r="255" spans="2:31" ht="12.75" customHeight="1" x14ac:dyDescent="0.2">
      <c r="B255" s="74"/>
      <c r="D255" s="44"/>
      <c r="E255" s="44"/>
      <c r="F255" s="44"/>
      <c r="G255" s="41"/>
      <c r="H255" s="55"/>
      <c r="I255" s="56"/>
      <c r="J255" s="56"/>
      <c r="K255" s="56"/>
      <c r="L255" s="57"/>
      <c r="M255" s="61"/>
      <c r="N255" s="62"/>
      <c r="O255" s="62"/>
      <c r="P255" s="62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71"/>
      <c r="AD255" s="63"/>
      <c r="AE255" s="63"/>
    </row>
    <row r="256" spans="2:31" ht="12.75" customHeight="1" x14ac:dyDescent="0.2">
      <c r="B256" s="74"/>
      <c r="D256" s="44"/>
      <c r="E256" s="44"/>
      <c r="F256" s="44"/>
      <c r="G256" s="41"/>
      <c r="H256" s="55"/>
      <c r="I256" s="56"/>
      <c r="J256" s="56"/>
      <c r="K256" s="56"/>
      <c r="L256" s="57"/>
      <c r="M256" s="61"/>
      <c r="N256" s="62"/>
      <c r="O256" s="62"/>
      <c r="P256" s="62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71"/>
      <c r="AD256" s="63"/>
      <c r="AE256" s="63"/>
    </row>
    <row r="257" spans="2:31" ht="12.75" customHeight="1" x14ac:dyDescent="0.2">
      <c r="B257" s="74"/>
      <c r="D257" s="44"/>
      <c r="E257" s="44"/>
      <c r="F257" s="44"/>
      <c r="G257" s="41"/>
      <c r="H257" s="55"/>
      <c r="I257" s="56"/>
      <c r="J257" s="56"/>
      <c r="K257" s="56"/>
      <c r="L257" s="57"/>
      <c r="M257" s="61"/>
      <c r="N257" s="62"/>
      <c r="O257" s="62"/>
      <c r="P257" s="62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71"/>
      <c r="AD257" s="63"/>
      <c r="AE257" s="63"/>
    </row>
    <row r="258" spans="2:31" ht="12.75" customHeight="1" x14ac:dyDescent="0.2">
      <c r="B258" s="74"/>
      <c r="D258" s="44"/>
      <c r="E258" s="44"/>
      <c r="F258" s="44"/>
      <c r="G258" s="41"/>
      <c r="H258" s="55"/>
      <c r="I258" s="56"/>
      <c r="J258" s="56"/>
      <c r="K258" s="56"/>
      <c r="L258" s="57"/>
      <c r="M258" s="61"/>
      <c r="N258" s="62"/>
      <c r="O258" s="62"/>
      <c r="P258" s="62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71"/>
      <c r="AD258" s="63"/>
      <c r="AE258" s="63"/>
    </row>
    <row r="259" spans="2:31" ht="12.75" customHeight="1" x14ac:dyDescent="0.2">
      <c r="B259" s="74"/>
      <c r="D259" s="44"/>
      <c r="E259" s="44"/>
      <c r="F259" s="44"/>
      <c r="G259" s="41"/>
      <c r="H259" s="55"/>
      <c r="I259" s="56"/>
      <c r="J259" s="56"/>
      <c r="K259" s="56"/>
      <c r="L259" s="57"/>
      <c r="M259" s="61"/>
      <c r="N259" s="62"/>
      <c r="O259" s="62"/>
      <c r="P259" s="62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3"/>
      <c r="AB259" s="63"/>
      <c r="AC259" s="72"/>
      <c r="AD259" s="63"/>
      <c r="AE259" s="63"/>
    </row>
    <row r="260" spans="2:31" ht="12.75" customHeight="1" thickBot="1" x14ac:dyDescent="0.25">
      <c r="B260" s="75"/>
      <c r="D260" s="45"/>
      <c r="E260" s="45"/>
      <c r="F260" s="45"/>
      <c r="G260" s="42"/>
      <c r="H260" s="58"/>
      <c r="I260" s="59"/>
      <c r="J260" s="59"/>
      <c r="K260" s="59"/>
      <c r="L260" s="60"/>
      <c r="M260" s="10" t="str">
        <f t="shared" ref="M260:AE260" si="54">IF(OR(TRIM(M245)=0,TRIM(M245)=""),"",IF(IFERROR(TRIM(INDEX(QryItemNamed,MATCH(TRIM(M245),ITEM,0),3)),"")="LS","",IFERROR(TRIM(INDEX(QryItemNamed,MATCH(TRIM(M245),ITEM,0),3)),"")))</f>
        <v/>
      </c>
      <c r="N260" s="11" t="str">
        <f t="shared" si="54"/>
        <v/>
      </c>
      <c r="O260" s="11" t="str">
        <f t="shared" si="54"/>
        <v/>
      </c>
      <c r="P260" s="11" t="str">
        <f t="shared" si="54"/>
        <v/>
      </c>
      <c r="Q260" s="11" t="str">
        <f t="shared" si="54"/>
        <v/>
      </c>
      <c r="R260" s="11" t="str">
        <f t="shared" si="54"/>
        <v/>
      </c>
      <c r="S260" s="11" t="str">
        <f t="shared" si="54"/>
        <v/>
      </c>
      <c r="T260" s="11" t="str">
        <f t="shared" si="54"/>
        <v/>
      </c>
      <c r="U260" s="11" t="str">
        <f t="shared" si="54"/>
        <v/>
      </c>
      <c r="V260" s="11" t="str">
        <f t="shared" si="54"/>
        <v/>
      </c>
      <c r="W260" s="11" t="str">
        <f t="shared" si="54"/>
        <v/>
      </c>
      <c r="X260" s="11" t="str">
        <f t="shared" si="54"/>
        <v/>
      </c>
      <c r="Y260" s="11" t="str">
        <f t="shared" si="54"/>
        <v/>
      </c>
      <c r="Z260" s="11" t="str">
        <f t="shared" si="54"/>
        <v/>
      </c>
      <c r="AA260" s="11" t="str">
        <f t="shared" si="54"/>
        <v/>
      </c>
      <c r="AB260" s="11" t="str">
        <f t="shared" si="54"/>
        <v/>
      </c>
      <c r="AC260" s="11" t="str">
        <f t="shared" si="54"/>
        <v/>
      </c>
      <c r="AD260" s="11" t="str">
        <f t="shared" si="54"/>
        <v/>
      </c>
      <c r="AE260" s="11" t="str">
        <f t="shared" si="54"/>
        <v/>
      </c>
    </row>
    <row r="261" spans="2:31" ht="12.75" customHeight="1" x14ac:dyDescent="0.2">
      <c r="B261" s="27"/>
      <c r="D261" s="12"/>
      <c r="E261" s="12"/>
      <c r="F261" s="12"/>
      <c r="G261" s="12"/>
      <c r="H261" s="65"/>
      <c r="I261" s="76"/>
      <c r="J261" s="13" t="s">
        <v>3</v>
      </c>
      <c r="K261" s="65"/>
      <c r="L261" s="66"/>
      <c r="M261" s="32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</row>
    <row r="262" spans="2:31" ht="12.75" customHeight="1" x14ac:dyDescent="0.2">
      <c r="B262" s="28"/>
      <c r="D262" s="14"/>
      <c r="E262" s="14"/>
      <c r="F262" s="14"/>
      <c r="G262" s="14"/>
      <c r="H262" s="46"/>
      <c r="I262" s="47"/>
      <c r="J262" s="15"/>
      <c r="K262" s="46"/>
      <c r="L262" s="48"/>
      <c r="M262" s="34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2:31" ht="12.75" customHeight="1" x14ac:dyDescent="0.2">
      <c r="B263" s="28"/>
      <c r="D263" s="14"/>
      <c r="E263" s="14"/>
      <c r="F263" s="14"/>
      <c r="G263" s="14"/>
      <c r="H263" s="46"/>
      <c r="I263" s="47"/>
      <c r="J263" s="15"/>
      <c r="K263" s="46"/>
      <c r="L263" s="48"/>
      <c r="M263" s="34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2:31" ht="12.75" customHeight="1" x14ac:dyDescent="0.2">
      <c r="B264" s="28"/>
      <c r="D264" s="14"/>
      <c r="E264" s="14"/>
      <c r="F264" s="14"/>
      <c r="G264" s="14"/>
      <c r="H264" s="46"/>
      <c r="I264" s="47"/>
      <c r="J264" s="15"/>
      <c r="K264" s="46"/>
      <c r="L264" s="48"/>
      <c r="M264" s="34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2:31" ht="12.75" customHeight="1" x14ac:dyDescent="0.2">
      <c r="B265" s="28"/>
      <c r="D265" s="14"/>
      <c r="E265" s="14"/>
      <c r="F265" s="14"/>
      <c r="G265" s="14"/>
      <c r="H265" s="46"/>
      <c r="I265" s="47"/>
      <c r="J265" s="15"/>
      <c r="K265" s="46"/>
      <c r="L265" s="48"/>
      <c r="M265" s="34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2:31" ht="12.75" customHeight="1" x14ac:dyDescent="0.2">
      <c r="B266" s="28"/>
      <c r="D266" s="14"/>
      <c r="E266" s="14"/>
      <c r="F266" s="14"/>
      <c r="G266" s="14"/>
      <c r="H266" s="46"/>
      <c r="I266" s="47"/>
      <c r="J266" s="15"/>
      <c r="K266" s="46"/>
      <c r="L266" s="48"/>
      <c r="M266" s="34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2:31" ht="12.75" customHeight="1" x14ac:dyDescent="0.2">
      <c r="B267" s="28"/>
      <c r="D267" s="14"/>
      <c r="E267" s="14"/>
      <c r="F267" s="14"/>
      <c r="G267" s="14"/>
      <c r="H267" s="46"/>
      <c r="I267" s="47"/>
      <c r="J267" s="15"/>
      <c r="K267" s="46"/>
      <c r="L267" s="48"/>
      <c r="M267" s="34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2:31" ht="12.75" customHeight="1" x14ac:dyDescent="0.2">
      <c r="B268" s="28"/>
      <c r="D268" s="14"/>
      <c r="E268" s="14"/>
      <c r="F268" s="14"/>
      <c r="G268" s="14"/>
      <c r="H268" s="46"/>
      <c r="I268" s="47"/>
      <c r="J268" s="15"/>
      <c r="K268" s="46"/>
      <c r="L268" s="48"/>
      <c r="M268" s="34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2:31" ht="12.75" customHeight="1" x14ac:dyDescent="0.2">
      <c r="B269" s="28"/>
      <c r="D269" s="14"/>
      <c r="E269" s="14"/>
      <c r="F269" s="14"/>
      <c r="G269" s="14"/>
      <c r="H269" s="46"/>
      <c r="I269" s="47"/>
      <c r="J269" s="15"/>
      <c r="K269" s="46"/>
      <c r="L269" s="48"/>
      <c r="M269" s="34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2:31" ht="12.75" customHeight="1" x14ac:dyDescent="0.2">
      <c r="B270" s="28"/>
      <c r="D270" s="14"/>
      <c r="E270" s="14"/>
      <c r="F270" s="14"/>
      <c r="G270" s="14"/>
      <c r="H270" s="46"/>
      <c r="I270" s="47"/>
      <c r="J270" s="15"/>
      <c r="K270" s="46"/>
      <c r="L270" s="48"/>
      <c r="M270" s="34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2:31" ht="12.75" customHeight="1" x14ac:dyDescent="0.2">
      <c r="B271" s="28"/>
      <c r="D271" s="14"/>
      <c r="E271" s="14"/>
      <c r="F271" s="14"/>
      <c r="G271" s="14"/>
      <c r="H271" s="46"/>
      <c r="I271" s="47"/>
      <c r="J271" s="15"/>
      <c r="K271" s="46"/>
      <c r="L271" s="48"/>
      <c r="M271" s="34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2:31" ht="12.75" customHeight="1" x14ac:dyDescent="0.2">
      <c r="B272" s="28"/>
      <c r="D272" s="14"/>
      <c r="E272" s="14"/>
      <c r="F272" s="14"/>
      <c r="G272" s="14"/>
      <c r="H272" s="46"/>
      <c r="I272" s="47"/>
      <c r="J272" s="15"/>
      <c r="K272" s="46"/>
      <c r="L272" s="48"/>
      <c r="M272" s="34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2:31" ht="12.75" customHeight="1" x14ac:dyDescent="0.2">
      <c r="B273" s="28"/>
      <c r="D273" s="14"/>
      <c r="E273" s="14"/>
      <c r="F273" s="14"/>
      <c r="G273" s="14"/>
      <c r="H273" s="46"/>
      <c r="I273" s="47"/>
      <c r="J273" s="15"/>
      <c r="K273" s="46"/>
      <c r="L273" s="48"/>
      <c r="M273" s="34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2:31" ht="12.75" customHeight="1" x14ac:dyDescent="0.2">
      <c r="B274" s="28"/>
      <c r="D274" s="14"/>
      <c r="E274" s="14"/>
      <c r="F274" s="14"/>
      <c r="G274" s="14"/>
      <c r="H274" s="46"/>
      <c r="I274" s="47"/>
      <c r="J274" s="15"/>
      <c r="K274" s="46"/>
      <c r="L274" s="48"/>
      <c r="M274" s="34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2:31" ht="12.75" customHeight="1" x14ac:dyDescent="0.2">
      <c r="B275" s="28"/>
      <c r="D275" s="14"/>
      <c r="E275" s="14"/>
      <c r="F275" s="14"/>
      <c r="G275" s="14"/>
      <c r="H275" s="46"/>
      <c r="I275" s="47"/>
      <c r="J275" s="15"/>
      <c r="K275" s="46"/>
      <c r="L275" s="48"/>
      <c r="M275" s="34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2:31" ht="12.75" customHeight="1" x14ac:dyDescent="0.2">
      <c r="B276" s="28"/>
      <c r="D276" s="14"/>
      <c r="E276" s="14"/>
      <c r="F276" s="14"/>
      <c r="G276" s="14"/>
      <c r="H276" s="46"/>
      <c r="I276" s="47"/>
      <c r="J276" s="15"/>
      <c r="K276" s="46"/>
      <c r="L276" s="48"/>
      <c r="M276" s="34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2:31" ht="12.75" customHeight="1" x14ac:dyDescent="0.2">
      <c r="B277" s="28"/>
      <c r="D277" s="14"/>
      <c r="E277" s="14"/>
      <c r="F277" s="14"/>
      <c r="G277" s="14"/>
      <c r="H277" s="46"/>
      <c r="I277" s="47"/>
      <c r="J277" s="15"/>
      <c r="K277" s="46"/>
      <c r="L277" s="48"/>
      <c r="M277" s="34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2:31" ht="12.75" customHeight="1" x14ac:dyDescent="0.2">
      <c r="B278" s="28"/>
      <c r="D278" s="14"/>
      <c r="E278" s="14"/>
      <c r="F278" s="14"/>
      <c r="G278" s="14"/>
      <c r="H278" s="46"/>
      <c r="I278" s="47"/>
      <c r="J278" s="15"/>
      <c r="K278" s="46"/>
      <c r="L278" s="48"/>
      <c r="M278" s="34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2:31" ht="12.75" customHeight="1" x14ac:dyDescent="0.2">
      <c r="B279" s="28"/>
      <c r="D279" s="14"/>
      <c r="E279" s="14"/>
      <c r="F279" s="14"/>
      <c r="G279" s="14"/>
      <c r="H279" s="46"/>
      <c r="I279" s="47"/>
      <c r="J279" s="15"/>
      <c r="K279" s="46"/>
      <c r="L279" s="48"/>
      <c r="M279" s="34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2:31" ht="12.75" customHeight="1" x14ac:dyDescent="0.2">
      <c r="B280" s="28"/>
      <c r="D280" s="14"/>
      <c r="E280" s="14"/>
      <c r="F280" s="14"/>
      <c r="G280" s="14"/>
      <c r="H280" s="46"/>
      <c r="I280" s="47"/>
      <c r="J280" s="15"/>
      <c r="K280" s="46"/>
      <c r="L280" s="48"/>
      <c r="M280" s="34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2:31" ht="12.75" customHeight="1" x14ac:dyDescent="0.2">
      <c r="B281" s="28"/>
      <c r="D281" s="14"/>
      <c r="E281" s="14"/>
      <c r="F281" s="14"/>
      <c r="G281" s="14"/>
      <c r="H281" s="46"/>
      <c r="I281" s="47"/>
      <c r="J281" s="15"/>
      <c r="K281" s="46"/>
      <c r="L281" s="48"/>
      <c r="M281" s="34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2:31" ht="12.75" customHeight="1" x14ac:dyDescent="0.2">
      <c r="B282" s="28"/>
      <c r="D282" s="14"/>
      <c r="E282" s="14"/>
      <c r="F282" s="14"/>
      <c r="G282" s="14"/>
      <c r="H282" s="46"/>
      <c r="I282" s="47"/>
      <c r="J282" s="15"/>
      <c r="K282" s="46"/>
      <c r="L282" s="48"/>
      <c r="M282" s="34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2:31" ht="12.75" customHeight="1" x14ac:dyDescent="0.2">
      <c r="B283" s="28"/>
      <c r="D283" s="14"/>
      <c r="E283" s="14"/>
      <c r="F283" s="14"/>
      <c r="G283" s="14"/>
      <c r="H283" s="46"/>
      <c r="I283" s="47"/>
      <c r="J283" s="15"/>
      <c r="K283" s="46"/>
      <c r="L283" s="48"/>
      <c r="M283" s="34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2:31" ht="12.75" customHeight="1" x14ac:dyDescent="0.2">
      <c r="B284" s="28"/>
      <c r="D284" s="14"/>
      <c r="E284" s="14"/>
      <c r="F284" s="14"/>
      <c r="G284" s="14"/>
      <c r="H284" s="46"/>
      <c r="I284" s="47"/>
      <c r="J284" s="15"/>
      <c r="K284" s="46"/>
      <c r="L284" s="48"/>
      <c r="M284" s="34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2:31" ht="12.75" customHeight="1" x14ac:dyDescent="0.2">
      <c r="B285" s="28"/>
      <c r="D285" s="14"/>
      <c r="E285" s="14"/>
      <c r="F285" s="14"/>
      <c r="G285" s="14"/>
      <c r="H285" s="46"/>
      <c r="I285" s="47"/>
      <c r="J285" s="15"/>
      <c r="K285" s="46"/>
      <c r="L285" s="48"/>
      <c r="M285" s="34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2:31" ht="12.75" customHeight="1" x14ac:dyDescent="0.2">
      <c r="B286" s="28"/>
      <c r="D286" s="14"/>
      <c r="E286" s="14"/>
      <c r="F286" s="14"/>
      <c r="G286" s="14"/>
      <c r="H286" s="46"/>
      <c r="I286" s="47"/>
      <c r="J286" s="15"/>
      <c r="K286" s="46"/>
      <c r="L286" s="48"/>
      <c r="M286" s="34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2:31" ht="12.75" customHeight="1" x14ac:dyDescent="0.2">
      <c r="B287" s="28"/>
      <c r="D287" s="14"/>
      <c r="E287" s="14"/>
      <c r="F287" s="14"/>
      <c r="G287" s="14"/>
      <c r="H287" s="46"/>
      <c r="I287" s="47"/>
      <c r="J287" s="15"/>
      <c r="K287" s="46"/>
      <c r="L287" s="48"/>
      <c r="M287" s="34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2:31" ht="12.75" customHeight="1" x14ac:dyDescent="0.2">
      <c r="B288" s="28"/>
      <c r="D288" s="14"/>
      <c r="E288" s="14"/>
      <c r="F288" s="14"/>
      <c r="G288" s="14"/>
      <c r="H288" s="46"/>
      <c r="I288" s="47"/>
      <c r="J288" s="15"/>
      <c r="K288" s="46"/>
      <c r="L288" s="48"/>
      <c r="M288" s="34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2:31" ht="12.75" customHeight="1" x14ac:dyDescent="0.2">
      <c r="B289" s="28"/>
      <c r="D289" s="14"/>
      <c r="E289" s="14"/>
      <c r="F289" s="14"/>
      <c r="G289" s="14"/>
      <c r="H289" s="46"/>
      <c r="I289" s="47"/>
      <c r="J289" s="15"/>
      <c r="K289" s="46"/>
      <c r="L289" s="48"/>
      <c r="M289" s="34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2:31" ht="12.75" customHeight="1" x14ac:dyDescent="0.2">
      <c r="B290" s="28"/>
      <c r="D290" s="14"/>
      <c r="E290" s="14"/>
      <c r="F290" s="14"/>
      <c r="G290" s="14"/>
      <c r="H290" s="46"/>
      <c r="I290" s="47"/>
      <c r="J290" s="15"/>
      <c r="K290" s="46"/>
      <c r="L290" s="48"/>
      <c r="M290" s="34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2:31" ht="12.75" customHeight="1" x14ac:dyDescent="0.2">
      <c r="B291" s="28"/>
      <c r="D291" s="14"/>
      <c r="E291" s="14"/>
      <c r="F291" s="14"/>
      <c r="G291" s="14"/>
      <c r="H291" s="46"/>
      <c r="I291" s="47"/>
      <c r="J291" s="15"/>
      <c r="K291" s="46"/>
      <c r="L291" s="48"/>
      <c r="M291" s="34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2:31" ht="12.75" customHeight="1" x14ac:dyDescent="0.2">
      <c r="B292" s="28"/>
      <c r="D292" s="14"/>
      <c r="E292" s="14"/>
      <c r="F292" s="14"/>
      <c r="G292" s="14"/>
      <c r="H292" s="46"/>
      <c r="I292" s="47"/>
      <c r="J292" s="15"/>
      <c r="K292" s="46"/>
      <c r="L292" s="48"/>
      <c r="M292" s="34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2:31" ht="12.75" customHeight="1" x14ac:dyDescent="0.2">
      <c r="B293" s="28"/>
      <c r="D293" s="14"/>
      <c r="E293" s="14"/>
      <c r="F293" s="14"/>
      <c r="G293" s="14"/>
      <c r="H293" s="46"/>
      <c r="I293" s="47"/>
      <c r="J293" s="15"/>
      <c r="K293" s="46"/>
      <c r="L293" s="48"/>
      <c r="M293" s="34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2:31" ht="12.75" customHeight="1" x14ac:dyDescent="0.2">
      <c r="B294" s="28"/>
      <c r="D294" s="14"/>
      <c r="E294" s="14"/>
      <c r="F294" s="14"/>
      <c r="G294" s="14"/>
      <c r="H294" s="46"/>
      <c r="I294" s="47"/>
      <c r="J294" s="15"/>
      <c r="K294" s="46"/>
      <c r="L294" s="48"/>
      <c r="M294" s="34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2:31" ht="12.75" customHeight="1" x14ac:dyDescent="0.2">
      <c r="B295" s="28"/>
      <c r="D295" s="14"/>
      <c r="E295" s="14"/>
      <c r="F295" s="14"/>
      <c r="G295" s="14"/>
      <c r="H295" s="46"/>
      <c r="I295" s="47"/>
      <c r="J295" s="15"/>
      <c r="K295" s="46"/>
      <c r="L295" s="48"/>
      <c r="M295" s="34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2:31" ht="12.75" customHeight="1" x14ac:dyDescent="0.2">
      <c r="B296" s="28"/>
      <c r="D296" s="14"/>
      <c r="E296" s="14"/>
      <c r="F296" s="14"/>
      <c r="G296" s="14"/>
      <c r="H296" s="46"/>
      <c r="I296" s="47"/>
      <c r="J296" s="15"/>
      <c r="K296" s="46"/>
      <c r="L296" s="48"/>
      <c r="M296" s="34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2:31" ht="12.75" customHeight="1" x14ac:dyDescent="0.2">
      <c r="B297" s="28"/>
      <c r="D297" s="14"/>
      <c r="E297" s="14"/>
      <c r="F297" s="14"/>
      <c r="G297" s="14"/>
      <c r="H297" s="46"/>
      <c r="I297" s="47"/>
      <c r="J297" s="15"/>
      <c r="K297" s="46"/>
      <c r="L297" s="48"/>
      <c r="M297" s="34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2:31" ht="12.75" customHeight="1" x14ac:dyDescent="0.2">
      <c r="B298" s="28"/>
      <c r="D298" s="14"/>
      <c r="E298" s="14"/>
      <c r="F298" s="14"/>
      <c r="G298" s="14"/>
      <c r="H298" s="46"/>
      <c r="I298" s="47"/>
      <c r="J298" s="15"/>
      <c r="K298" s="46"/>
      <c r="L298" s="48"/>
      <c r="M298" s="34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2:31" ht="12.75" customHeight="1" x14ac:dyDescent="0.2">
      <c r="B299" s="28"/>
      <c r="D299" s="14"/>
      <c r="E299" s="14"/>
      <c r="F299" s="14"/>
      <c r="G299" s="14"/>
      <c r="H299" s="46"/>
      <c r="I299" s="47"/>
      <c r="J299" s="15"/>
      <c r="K299" s="46"/>
      <c r="L299" s="48"/>
      <c r="M299" s="34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2:31" ht="12.75" customHeight="1" x14ac:dyDescent="0.2">
      <c r="B300" s="28"/>
      <c r="D300" s="14"/>
      <c r="E300" s="14"/>
      <c r="F300" s="14"/>
      <c r="G300" s="14"/>
      <c r="H300" s="46"/>
      <c r="I300" s="47"/>
      <c r="J300" s="15"/>
      <c r="K300" s="46"/>
      <c r="L300" s="48"/>
      <c r="M300" s="34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2:31" ht="12.75" customHeight="1" x14ac:dyDescent="0.2">
      <c r="B301" s="28"/>
      <c r="D301" s="14"/>
      <c r="E301" s="14"/>
      <c r="F301" s="14"/>
      <c r="G301" s="14"/>
      <c r="H301" s="46"/>
      <c r="I301" s="47"/>
      <c r="J301" s="15"/>
      <c r="K301" s="46"/>
      <c r="L301" s="48"/>
      <c r="M301" s="34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2:31" ht="12.75" customHeight="1" x14ac:dyDescent="0.2">
      <c r="B302" s="28"/>
      <c r="D302" s="14"/>
      <c r="E302" s="14"/>
      <c r="F302" s="14"/>
      <c r="G302" s="14"/>
      <c r="H302" s="46"/>
      <c r="I302" s="47"/>
      <c r="J302" s="15"/>
      <c r="K302" s="46"/>
      <c r="L302" s="48"/>
      <c r="M302" s="34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2:31" ht="12.75" customHeight="1" x14ac:dyDescent="0.2">
      <c r="B303" s="28"/>
      <c r="D303" s="14"/>
      <c r="E303" s="14"/>
      <c r="F303" s="14"/>
      <c r="G303" s="14"/>
      <c r="H303" s="46"/>
      <c r="I303" s="47"/>
      <c r="J303" s="15"/>
      <c r="K303" s="46"/>
      <c r="L303" s="48"/>
      <c r="M303" s="34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2:31" ht="12.75" customHeight="1" x14ac:dyDescent="0.2">
      <c r="B304" s="28"/>
      <c r="D304" s="14"/>
      <c r="E304" s="14"/>
      <c r="F304" s="14"/>
      <c r="G304" s="14"/>
      <c r="H304" s="46"/>
      <c r="I304" s="47"/>
      <c r="J304" s="15"/>
      <c r="K304" s="46"/>
      <c r="L304" s="48"/>
      <c r="M304" s="34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2:31" ht="12.75" customHeight="1" x14ac:dyDescent="0.2">
      <c r="B305" s="28"/>
      <c r="D305" s="14"/>
      <c r="E305" s="14"/>
      <c r="F305" s="14"/>
      <c r="G305" s="14"/>
      <c r="H305" s="46"/>
      <c r="I305" s="47"/>
      <c r="J305" s="15"/>
      <c r="K305" s="46"/>
      <c r="L305" s="48"/>
      <c r="M305" s="34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2:31" ht="12.75" customHeight="1" x14ac:dyDescent="0.2">
      <c r="B306" s="28"/>
      <c r="D306" s="14"/>
      <c r="E306" s="14"/>
      <c r="F306" s="14"/>
      <c r="G306" s="14"/>
      <c r="H306" s="46"/>
      <c r="I306" s="47"/>
      <c r="J306" s="15"/>
      <c r="K306" s="46"/>
      <c r="L306" s="48"/>
      <c r="M306" s="34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2:31" ht="12.75" customHeight="1" x14ac:dyDescent="0.2">
      <c r="B307" s="28"/>
      <c r="D307" s="14"/>
      <c r="E307" s="14"/>
      <c r="F307" s="14"/>
      <c r="G307" s="14"/>
      <c r="H307" s="46"/>
      <c r="I307" s="47"/>
      <c r="J307" s="15"/>
      <c r="K307" s="46"/>
      <c r="L307" s="48"/>
      <c r="M307" s="34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2:31" ht="12.75" customHeight="1" x14ac:dyDescent="0.2">
      <c r="B308" s="28"/>
      <c r="D308" s="14"/>
      <c r="E308" s="14"/>
      <c r="F308" s="14"/>
      <c r="G308" s="14"/>
      <c r="H308" s="46"/>
      <c r="I308" s="47"/>
      <c r="J308" s="15"/>
      <c r="K308" s="46"/>
      <c r="L308" s="48"/>
      <c r="M308" s="34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2:31" ht="12.75" customHeight="1" x14ac:dyDescent="0.2">
      <c r="B309" s="28"/>
      <c r="D309" s="14"/>
      <c r="E309" s="14"/>
      <c r="F309" s="14"/>
      <c r="G309" s="14"/>
      <c r="H309" s="46"/>
      <c r="I309" s="47"/>
      <c r="J309" s="15"/>
      <c r="K309" s="46"/>
      <c r="L309" s="48"/>
      <c r="M309" s="34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2:31" ht="12.75" customHeight="1" x14ac:dyDescent="0.2">
      <c r="B310" s="28"/>
      <c r="D310" s="14"/>
      <c r="E310" s="14"/>
      <c r="F310" s="14"/>
      <c r="G310" s="14"/>
      <c r="H310" s="46"/>
      <c r="I310" s="47"/>
      <c r="J310" s="15"/>
      <c r="K310" s="46"/>
      <c r="L310" s="48"/>
      <c r="M310" s="34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2:31" ht="12.75" customHeight="1" x14ac:dyDescent="0.2">
      <c r="B311" s="28"/>
      <c r="D311" s="14"/>
      <c r="E311" s="14"/>
      <c r="F311" s="14"/>
      <c r="G311" s="14"/>
      <c r="H311" s="46"/>
      <c r="I311" s="47"/>
      <c r="J311" s="15"/>
      <c r="K311" s="46"/>
      <c r="L311" s="48"/>
      <c r="M311" s="34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2:31" ht="12.75" customHeight="1" x14ac:dyDescent="0.2">
      <c r="B312" s="28"/>
      <c r="D312" s="14"/>
      <c r="E312" s="14"/>
      <c r="F312" s="14"/>
      <c r="G312" s="14"/>
      <c r="H312" s="46"/>
      <c r="I312" s="47"/>
      <c r="J312" s="15"/>
      <c r="K312" s="46"/>
      <c r="L312" s="48"/>
      <c r="M312" s="34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2:31" ht="12.75" customHeight="1" x14ac:dyDescent="0.2">
      <c r="B313" s="28"/>
      <c r="D313" s="14"/>
      <c r="E313" s="14"/>
      <c r="F313" s="14"/>
      <c r="G313" s="14"/>
      <c r="H313" s="46"/>
      <c r="I313" s="47"/>
      <c r="J313" s="15"/>
      <c r="K313" s="46"/>
      <c r="L313" s="48"/>
      <c r="M313" s="34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2:31" ht="12.75" customHeight="1" x14ac:dyDescent="0.2">
      <c r="B314" s="28"/>
      <c r="D314" s="14"/>
      <c r="E314" s="14"/>
      <c r="F314" s="14"/>
      <c r="G314" s="14"/>
      <c r="H314" s="46"/>
      <c r="I314" s="47"/>
      <c r="J314" s="15"/>
      <c r="K314" s="46"/>
      <c r="L314" s="48"/>
      <c r="M314" s="34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2:31" ht="12.75" customHeight="1" x14ac:dyDescent="0.2">
      <c r="B315" s="28"/>
      <c r="D315" s="14"/>
      <c r="E315" s="14"/>
      <c r="F315" s="14"/>
      <c r="G315" s="14"/>
      <c r="H315" s="46"/>
      <c r="I315" s="47"/>
      <c r="J315" s="15"/>
      <c r="K315" s="46"/>
      <c r="L315" s="48"/>
      <c r="M315" s="34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2:31" ht="12.75" customHeight="1" x14ac:dyDescent="0.2">
      <c r="B316" s="28"/>
      <c r="D316" s="14"/>
      <c r="E316" s="14"/>
      <c r="F316" s="14"/>
      <c r="G316" s="14"/>
      <c r="H316" s="46"/>
      <c r="I316" s="47"/>
      <c r="J316" s="15"/>
      <c r="K316" s="46"/>
      <c r="L316" s="48"/>
      <c r="M316" s="34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2:31" ht="12.75" customHeight="1" x14ac:dyDescent="0.2">
      <c r="B317" s="28"/>
      <c r="D317" s="14"/>
      <c r="E317" s="14"/>
      <c r="F317" s="14"/>
      <c r="G317" s="14"/>
      <c r="H317" s="46"/>
      <c r="I317" s="47"/>
      <c r="J317" s="15"/>
      <c r="K317" s="46"/>
      <c r="L317" s="48"/>
      <c r="M317" s="34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2:31" ht="12.75" customHeight="1" x14ac:dyDescent="0.2">
      <c r="B318" s="28"/>
      <c r="D318" s="14"/>
      <c r="E318" s="14"/>
      <c r="F318" s="14"/>
      <c r="G318" s="14"/>
      <c r="H318" s="46"/>
      <c r="I318" s="47"/>
      <c r="J318" s="15"/>
      <c r="K318" s="46"/>
      <c r="L318" s="48"/>
      <c r="M318" s="34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2:31" ht="12.75" customHeight="1" x14ac:dyDescent="0.2">
      <c r="B319" s="28"/>
      <c r="D319" s="14"/>
      <c r="E319" s="14"/>
      <c r="F319" s="14"/>
      <c r="G319" s="14"/>
      <c r="H319" s="46"/>
      <c r="I319" s="47"/>
      <c r="J319" s="15"/>
      <c r="K319" s="46"/>
      <c r="L319" s="48"/>
      <c r="M319" s="34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2:31" ht="12.75" customHeight="1" thickBot="1" x14ac:dyDescent="0.25">
      <c r="B320" s="29"/>
      <c r="D320" s="14"/>
      <c r="E320" s="14"/>
      <c r="F320" s="14"/>
      <c r="G320" s="14"/>
      <c r="H320" s="46"/>
      <c r="I320" s="47"/>
      <c r="J320" s="15"/>
      <c r="K320" s="46"/>
      <c r="L320" s="48"/>
      <c r="M320" s="34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2:31" ht="12.75" customHeight="1" x14ac:dyDescent="0.2">
      <c r="B321" s="5" t="s">
        <v>13</v>
      </c>
      <c r="D321" s="67" t="s">
        <v>4</v>
      </c>
      <c r="E321" s="68"/>
      <c r="F321" s="68"/>
      <c r="G321" s="68"/>
      <c r="H321" s="68"/>
      <c r="I321" s="68"/>
      <c r="J321" s="68"/>
      <c r="K321" s="68"/>
      <c r="L321" s="69"/>
      <c r="M321" s="16" t="str">
        <f>IF(M245="","",IF(M260="",IF(SUM(COUNTIF(M261:M320,"LS")+COUNTIF(M261:M320,"LUMP"))&gt;0,"LS",""),IF(SUM(M261:M320)&gt;0,ROUNDUP(SUM(M261:M320),0),"")))</f>
        <v/>
      </c>
      <c r="N321" s="16" t="str">
        <f t="shared" ref="N321" si="55">IF(N245="","",IF(N260="",IF(SUM(COUNTIF(N261:N320,"LS")+COUNTIF(N261:N320,"LUMP"))&gt;0,"LS",""),IF(SUM(N261:N320)&gt;0,ROUNDUP(SUM(N261:N320),0),"")))</f>
        <v/>
      </c>
      <c r="O321" s="16" t="str">
        <f t="shared" ref="O321" si="56">IF(O245="","",IF(O260="",IF(SUM(COUNTIF(O261:O320,"LS")+COUNTIF(O261:O320,"LUMP"))&gt;0,"LS",""),IF(SUM(O261:O320)&gt;0,ROUNDUP(SUM(O261:O320),0),"")))</f>
        <v/>
      </c>
      <c r="P321" s="16" t="str">
        <f t="shared" ref="P321" si="57">IF(P245="","",IF(P260="",IF(SUM(COUNTIF(P261:P320,"LS")+COUNTIF(P261:P320,"LUMP"))&gt;0,"LS",""),IF(SUM(P261:P320)&gt;0,ROUNDUP(SUM(P261:P320),0),"")))</f>
        <v/>
      </c>
      <c r="Q321" s="16" t="str">
        <f t="shared" ref="Q321" si="58">IF(Q245="","",IF(Q260="",IF(SUM(COUNTIF(Q261:Q320,"LS")+COUNTIF(Q261:Q320,"LUMP"))&gt;0,"LS",""),IF(SUM(Q261:Q320)&gt;0,ROUNDUP(SUM(Q261:Q320),0),"")))</f>
        <v/>
      </c>
      <c r="R321" s="16" t="str">
        <f t="shared" ref="R321" si="59">IF(R245="","",IF(R260="",IF(SUM(COUNTIF(R261:R320,"LS")+COUNTIF(R261:R320,"LUMP"))&gt;0,"LS",""),IF(SUM(R261:R320)&gt;0,ROUNDUP(SUM(R261:R320),0),"")))</f>
        <v/>
      </c>
      <c r="S321" s="16" t="str">
        <f t="shared" ref="S321" si="60">IF(S245="","",IF(S260="",IF(SUM(COUNTIF(S261:S320,"LS")+COUNTIF(S261:S320,"LUMP"))&gt;0,"LS",""),IF(SUM(S261:S320)&gt;0,ROUNDUP(SUM(S261:S320),0),"")))</f>
        <v/>
      </c>
      <c r="T321" s="16" t="str">
        <f t="shared" ref="T321" si="61">IF(T245="","",IF(T260="",IF(SUM(COUNTIF(T261:T320,"LS")+COUNTIF(T261:T320,"LUMP"))&gt;0,"LS",""),IF(SUM(T261:T320)&gt;0,ROUNDUP(SUM(T261:T320),0),"")))</f>
        <v/>
      </c>
      <c r="U321" s="16" t="str">
        <f t="shared" ref="U321" si="62">IF(U245="","",IF(U260="",IF(SUM(COUNTIF(U261:U320,"LS")+COUNTIF(U261:U320,"LUMP"))&gt;0,"LS",""),IF(SUM(U261:U320)&gt;0,ROUNDUP(SUM(U261:U320),0),"")))</f>
        <v/>
      </c>
      <c r="V321" s="16" t="str">
        <f t="shared" ref="V321" si="63">IF(V245="","",IF(V260="",IF(SUM(COUNTIF(V261:V320,"LS")+COUNTIF(V261:V320,"LUMP"))&gt;0,"LS",""),IF(SUM(V261:V320)&gt;0,ROUNDUP(SUM(V261:V320),0),"")))</f>
        <v/>
      </c>
      <c r="W321" s="16" t="str">
        <f t="shared" ref="W321" si="64">IF(W245="","",IF(W260="",IF(SUM(COUNTIF(W261:W320,"LS")+COUNTIF(W261:W320,"LUMP"))&gt;0,"LS",""),IF(SUM(W261:W320)&gt;0,ROUNDUP(SUM(W261:W320),0),"")))</f>
        <v/>
      </c>
      <c r="X321" s="16" t="str">
        <f t="shared" ref="X321" si="65">IF(X245="","",IF(X260="",IF(SUM(COUNTIF(X261:X320,"LS")+COUNTIF(X261:X320,"LUMP"))&gt;0,"LS",""),IF(SUM(X261:X320)&gt;0,ROUNDUP(SUM(X261:X320),0),"")))</f>
        <v/>
      </c>
      <c r="Y321" s="16" t="str">
        <f t="shared" ref="Y321" si="66">IF(Y245="","",IF(Y260="",IF(SUM(COUNTIF(Y261:Y320,"LS")+COUNTIF(Y261:Y320,"LUMP"))&gt;0,"LS",""),IF(SUM(Y261:Y320)&gt;0,ROUNDUP(SUM(Y261:Y320),0),"")))</f>
        <v/>
      </c>
      <c r="Z321" s="16" t="str">
        <f t="shared" ref="Z321" si="67">IF(Z245="","",IF(Z260="",IF(SUM(COUNTIF(Z261:Z320,"LS")+COUNTIF(Z261:Z320,"LUMP"))&gt;0,"LS",""),IF(SUM(Z261:Z320)&gt;0,ROUNDUP(SUM(Z261:Z320),0),"")))</f>
        <v/>
      </c>
      <c r="AA321" s="16" t="str">
        <f t="shared" ref="AA321" si="68">IF(AA245="","",IF(AA260="",IF(SUM(COUNTIF(AA261:AA320,"LS")+COUNTIF(AA261:AA320,"LUMP"))&gt;0,"LS",""),IF(SUM(AA261:AA320)&gt;0,ROUNDUP(SUM(AA261:AA320),0),"")))</f>
        <v/>
      </c>
      <c r="AB321" s="16" t="str">
        <f t="shared" ref="AB321" si="69">IF(AB245="","",IF(AB260="",IF(SUM(COUNTIF(AB261:AB320,"LS")+COUNTIF(AB261:AB320,"LUMP"))&gt;0,"LS",""),IF(SUM(AB261:AB320)&gt;0,ROUNDUP(SUM(AB261:AB320),0),"")))</f>
        <v/>
      </c>
      <c r="AC321" s="16" t="str">
        <f t="shared" ref="AC321" si="70">IF(AC245="","",IF(AC260="",IF(SUM(COUNTIF(AC261:AC320,"LS")+COUNTIF(AC261:AC320,"LUMP"))&gt;0,"LS",""),IF(SUM(AC261:AC320)&gt;0,ROUNDUP(SUM(AC261:AC320),0),"")))</f>
        <v/>
      </c>
      <c r="AD321" s="16" t="str">
        <f t="shared" ref="AD321" si="71">IF(AD245="","",IF(AD260="",IF(SUM(COUNTIF(AD261:AD320,"LS")+COUNTIF(AD261:AD320,"LUMP"))&gt;0,"LS",""),IF(SUM(AD261:AD320)&gt;0,ROUNDUP(SUM(AD261:AD320),0),"")))</f>
        <v/>
      </c>
      <c r="AE321" s="16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596">
    <mergeCell ref="H317:I317"/>
    <mergeCell ref="K317:L317"/>
    <mergeCell ref="H318:I318"/>
    <mergeCell ref="K318:L318"/>
    <mergeCell ref="H319:I319"/>
    <mergeCell ref="K319:L319"/>
    <mergeCell ref="H320:I320"/>
    <mergeCell ref="K320:L320"/>
    <mergeCell ref="H312:I312"/>
    <mergeCell ref="K312:L312"/>
    <mergeCell ref="H313:I313"/>
    <mergeCell ref="K313:L313"/>
    <mergeCell ref="H314:I314"/>
    <mergeCell ref="K314:L314"/>
    <mergeCell ref="H315:I315"/>
    <mergeCell ref="K315:L315"/>
    <mergeCell ref="H316:I316"/>
    <mergeCell ref="K316:L316"/>
    <mergeCell ref="H307:I307"/>
    <mergeCell ref="K307:L307"/>
    <mergeCell ref="H308:I308"/>
    <mergeCell ref="K308:L308"/>
    <mergeCell ref="H309:I309"/>
    <mergeCell ref="K309:L309"/>
    <mergeCell ref="H310:I310"/>
    <mergeCell ref="K310:L310"/>
    <mergeCell ref="H311:I311"/>
    <mergeCell ref="K311:L311"/>
    <mergeCell ref="H302:I302"/>
    <mergeCell ref="K302:L302"/>
    <mergeCell ref="H303:I303"/>
    <mergeCell ref="K303:L303"/>
    <mergeCell ref="H304:I304"/>
    <mergeCell ref="K304:L304"/>
    <mergeCell ref="H305:I305"/>
    <mergeCell ref="K305:L305"/>
    <mergeCell ref="H306:I306"/>
    <mergeCell ref="K306:L306"/>
    <mergeCell ref="H297:I297"/>
    <mergeCell ref="K297:L297"/>
    <mergeCell ref="H298:I298"/>
    <mergeCell ref="K298:L298"/>
    <mergeCell ref="H299:I299"/>
    <mergeCell ref="K299:L299"/>
    <mergeCell ref="H300:I300"/>
    <mergeCell ref="K300:L300"/>
    <mergeCell ref="H301:I301"/>
    <mergeCell ref="K301:L301"/>
    <mergeCell ref="H292:I292"/>
    <mergeCell ref="K292:L292"/>
    <mergeCell ref="H293:I293"/>
    <mergeCell ref="K293:L293"/>
    <mergeCell ref="H294:I294"/>
    <mergeCell ref="K294:L294"/>
    <mergeCell ref="H295:I295"/>
    <mergeCell ref="K295:L295"/>
    <mergeCell ref="H296:I296"/>
    <mergeCell ref="K296:L296"/>
    <mergeCell ref="H287:I287"/>
    <mergeCell ref="K287:L287"/>
    <mergeCell ref="H288:I288"/>
    <mergeCell ref="K288:L288"/>
    <mergeCell ref="H289:I289"/>
    <mergeCell ref="K289:L289"/>
    <mergeCell ref="H290:I290"/>
    <mergeCell ref="K290:L290"/>
    <mergeCell ref="H291:I291"/>
    <mergeCell ref="K291:L29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77:I277"/>
    <mergeCell ref="K277:L277"/>
    <mergeCell ref="H278:I278"/>
    <mergeCell ref="K278:L278"/>
    <mergeCell ref="H279:I279"/>
    <mergeCell ref="K279:L279"/>
    <mergeCell ref="H280:I280"/>
    <mergeCell ref="K280:L280"/>
    <mergeCell ref="H281:I281"/>
    <mergeCell ref="K281:L281"/>
    <mergeCell ref="H272:I272"/>
    <mergeCell ref="K272:L272"/>
    <mergeCell ref="H273:I273"/>
    <mergeCell ref="K273:L273"/>
    <mergeCell ref="H274:I274"/>
    <mergeCell ref="K274:L274"/>
    <mergeCell ref="H275:I275"/>
    <mergeCell ref="K275:L275"/>
    <mergeCell ref="H276:I276"/>
    <mergeCell ref="K276:L276"/>
    <mergeCell ref="H267:I267"/>
    <mergeCell ref="K267:L267"/>
    <mergeCell ref="H268:I268"/>
    <mergeCell ref="K268:L268"/>
    <mergeCell ref="H269:I269"/>
    <mergeCell ref="K269:L269"/>
    <mergeCell ref="H270:I270"/>
    <mergeCell ref="K270:L270"/>
    <mergeCell ref="H271:I271"/>
    <mergeCell ref="K271:L271"/>
    <mergeCell ref="H262:I262"/>
    <mergeCell ref="K262:L262"/>
    <mergeCell ref="H263:I263"/>
    <mergeCell ref="K263:L263"/>
    <mergeCell ref="H264:I264"/>
    <mergeCell ref="K264:L264"/>
    <mergeCell ref="H265:I265"/>
    <mergeCell ref="K265:L265"/>
    <mergeCell ref="H266:I266"/>
    <mergeCell ref="K266:L266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61:I261"/>
    <mergeCell ref="K261:L261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08:I20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3:I203"/>
    <mergeCell ref="K203:L203"/>
    <mergeCell ref="H204:I204"/>
    <mergeCell ref="K204:L204"/>
    <mergeCell ref="H205:I205"/>
    <mergeCell ref="K205:L205"/>
    <mergeCell ref="H206:I206"/>
    <mergeCell ref="K206:L206"/>
    <mergeCell ref="H207:I207"/>
    <mergeCell ref="K207:L207"/>
    <mergeCell ref="H198:I198"/>
    <mergeCell ref="K198:L198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193:I193"/>
    <mergeCell ref="K193:L193"/>
    <mergeCell ref="H194:I194"/>
    <mergeCell ref="K194:L194"/>
    <mergeCell ref="H195:I195"/>
    <mergeCell ref="K195:L195"/>
    <mergeCell ref="H196:I196"/>
    <mergeCell ref="K196:L196"/>
    <mergeCell ref="H197:I197"/>
    <mergeCell ref="K197:L197"/>
    <mergeCell ref="K188:L188"/>
    <mergeCell ref="H189:I189"/>
    <mergeCell ref="K189:L189"/>
    <mergeCell ref="H190:I190"/>
    <mergeCell ref="K190:L190"/>
    <mergeCell ref="H191:I191"/>
    <mergeCell ref="K191:L191"/>
    <mergeCell ref="H192:I192"/>
    <mergeCell ref="K192:L192"/>
    <mergeCell ref="H161:I161"/>
    <mergeCell ref="K161:L161"/>
    <mergeCell ref="H162:I162"/>
    <mergeCell ref="K162:L162"/>
    <mergeCell ref="H182:I182"/>
    <mergeCell ref="K182:L182"/>
    <mergeCell ref="H183:I183"/>
    <mergeCell ref="K183:L183"/>
    <mergeCell ref="H184:I184"/>
    <mergeCell ref="K184:L184"/>
    <mergeCell ref="D163:L163"/>
    <mergeCell ref="F168:F181"/>
    <mergeCell ref="H156:I156"/>
    <mergeCell ref="K156:L156"/>
    <mergeCell ref="H157:I157"/>
    <mergeCell ref="K157:L157"/>
    <mergeCell ref="H158:I158"/>
    <mergeCell ref="K158:L158"/>
    <mergeCell ref="H159:I159"/>
    <mergeCell ref="K159:L159"/>
    <mergeCell ref="H160:I160"/>
    <mergeCell ref="K160:L160"/>
    <mergeCell ref="H151:I151"/>
    <mergeCell ref="K151:L15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H146:I146"/>
    <mergeCell ref="K146:L146"/>
    <mergeCell ref="H147:I147"/>
    <mergeCell ref="K147:L147"/>
    <mergeCell ref="H148:I148"/>
    <mergeCell ref="K148:L148"/>
    <mergeCell ref="H149:I149"/>
    <mergeCell ref="K149:L149"/>
    <mergeCell ref="H150:I150"/>
    <mergeCell ref="K150:L150"/>
    <mergeCell ref="H141:I141"/>
    <mergeCell ref="K141:L141"/>
    <mergeCell ref="H142:I142"/>
    <mergeCell ref="K142:L142"/>
    <mergeCell ref="H143:I143"/>
    <mergeCell ref="K143:L143"/>
    <mergeCell ref="H144:I144"/>
    <mergeCell ref="K144:L144"/>
    <mergeCell ref="H145:I145"/>
    <mergeCell ref="K145:L145"/>
    <mergeCell ref="H136:I136"/>
    <mergeCell ref="K136:L136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31:I131"/>
    <mergeCell ref="K131:L131"/>
    <mergeCell ref="H132:I132"/>
    <mergeCell ref="K132:L132"/>
    <mergeCell ref="H133:I133"/>
    <mergeCell ref="K133:L133"/>
    <mergeCell ref="H134:I134"/>
    <mergeCell ref="K134:L134"/>
    <mergeCell ref="H135:I135"/>
    <mergeCell ref="K135:L135"/>
    <mergeCell ref="H126:I126"/>
    <mergeCell ref="K126:L126"/>
    <mergeCell ref="H127:I127"/>
    <mergeCell ref="K127:L127"/>
    <mergeCell ref="H128:I128"/>
    <mergeCell ref="K128:L128"/>
    <mergeCell ref="H129:I129"/>
    <mergeCell ref="K129:L129"/>
    <mergeCell ref="H130:I130"/>
    <mergeCell ref="K130:L130"/>
    <mergeCell ref="H121:I121"/>
    <mergeCell ref="K121:L121"/>
    <mergeCell ref="H122:I122"/>
    <mergeCell ref="K122:L122"/>
    <mergeCell ref="H123:I123"/>
    <mergeCell ref="K123:L123"/>
    <mergeCell ref="H124:I124"/>
    <mergeCell ref="K124:L124"/>
    <mergeCell ref="H125:I125"/>
    <mergeCell ref="K125:L125"/>
    <mergeCell ref="H116:I116"/>
    <mergeCell ref="K116:L116"/>
    <mergeCell ref="H117:I117"/>
    <mergeCell ref="K117:L117"/>
    <mergeCell ref="H118:I118"/>
    <mergeCell ref="K118:L118"/>
    <mergeCell ref="H119:I119"/>
    <mergeCell ref="K119:L119"/>
    <mergeCell ref="H120:I120"/>
    <mergeCell ref="K120:L120"/>
    <mergeCell ref="H111:I111"/>
    <mergeCell ref="K111:L111"/>
    <mergeCell ref="H112:I112"/>
    <mergeCell ref="K112:L112"/>
    <mergeCell ref="H113:I113"/>
    <mergeCell ref="K113:L113"/>
    <mergeCell ref="H114:I114"/>
    <mergeCell ref="K114:L114"/>
    <mergeCell ref="H115:I115"/>
    <mergeCell ref="K115:L115"/>
    <mergeCell ref="K106:L106"/>
    <mergeCell ref="H107:I107"/>
    <mergeCell ref="K107:L107"/>
    <mergeCell ref="H108:I108"/>
    <mergeCell ref="K108:L108"/>
    <mergeCell ref="H109:I109"/>
    <mergeCell ref="K109:L109"/>
    <mergeCell ref="H110:I110"/>
    <mergeCell ref="K110:L110"/>
    <mergeCell ref="H82:I82"/>
    <mergeCell ref="K82:L82"/>
    <mergeCell ref="H83:I83"/>
    <mergeCell ref="K83:L83"/>
    <mergeCell ref="H103:I103"/>
    <mergeCell ref="K103:L103"/>
    <mergeCell ref="H104:I104"/>
    <mergeCell ref="K104:L104"/>
    <mergeCell ref="D86:AE86"/>
    <mergeCell ref="D87:L87"/>
    <mergeCell ref="D88:L88"/>
    <mergeCell ref="D89:D102"/>
    <mergeCell ref="E89:E102"/>
    <mergeCell ref="H89:L102"/>
    <mergeCell ref="AE90:AE101"/>
    <mergeCell ref="AA90:AA101"/>
    <mergeCell ref="AB90:AB101"/>
    <mergeCell ref="AC90:AC101"/>
    <mergeCell ref="AD90:AD101"/>
    <mergeCell ref="W90:W101"/>
    <mergeCell ref="X90:X101"/>
    <mergeCell ref="M90:M101"/>
    <mergeCell ref="D84:L84"/>
    <mergeCell ref="N90:N101"/>
    <mergeCell ref="H77:I77"/>
    <mergeCell ref="K77:L77"/>
    <mergeCell ref="H78:I78"/>
    <mergeCell ref="K78:L78"/>
    <mergeCell ref="H79:I79"/>
    <mergeCell ref="K79:L79"/>
    <mergeCell ref="H80:I80"/>
    <mergeCell ref="K80:L80"/>
    <mergeCell ref="H81:I81"/>
    <mergeCell ref="K81:L81"/>
    <mergeCell ref="H72:I72"/>
    <mergeCell ref="K72:L72"/>
    <mergeCell ref="H73:I73"/>
    <mergeCell ref="K73:L73"/>
    <mergeCell ref="H74:I74"/>
    <mergeCell ref="K74:L74"/>
    <mergeCell ref="H75:I75"/>
    <mergeCell ref="K75:L75"/>
    <mergeCell ref="H76:I76"/>
    <mergeCell ref="K76:L76"/>
    <mergeCell ref="H67:I67"/>
    <mergeCell ref="K67:L67"/>
    <mergeCell ref="H68:I68"/>
    <mergeCell ref="K68:L68"/>
    <mergeCell ref="H69:I69"/>
    <mergeCell ref="K69:L69"/>
    <mergeCell ref="H70:I70"/>
    <mergeCell ref="K70:L70"/>
    <mergeCell ref="H71:I71"/>
    <mergeCell ref="K71:L71"/>
    <mergeCell ref="H62:I62"/>
    <mergeCell ref="K62:L62"/>
    <mergeCell ref="H63:I63"/>
    <mergeCell ref="K63:L63"/>
    <mergeCell ref="H64:I64"/>
    <mergeCell ref="K64:L64"/>
    <mergeCell ref="H65:I65"/>
    <mergeCell ref="K65:L65"/>
    <mergeCell ref="H66:I66"/>
    <mergeCell ref="K66:L66"/>
    <mergeCell ref="H57:I57"/>
    <mergeCell ref="K57:L57"/>
    <mergeCell ref="H58:I58"/>
    <mergeCell ref="K58:L58"/>
    <mergeCell ref="H59:I59"/>
    <mergeCell ref="K59:L59"/>
    <mergeCell ref="H60:I60"/>
    <mergeCell ref="K60:L60"/>
    <mergeCell ref="H61:I61"/>
    <mergeCell ref="K61:L61"/>
    <mergeCell ref="H52:I52"/>
    <mergeCell ref="K52:L52"/>
    <mergeCell ref="H53:I53"/>
    <mergeCell ref="K53:L53"/>
    <mergeCell ref="H54:I54"/>
    <mergeCell ref="K54:L54"/>
    <mergeCell ref="H55:I55"/>
    <mergeCell ref="K55:L55"/>
    <mergeCell ref="H56:I56"/>
    <mergeCell ref="K56:L56"/>
    <mergeCell ref="H47:I47"/>
    <mergeCell ref="K47:L47"/>
    <mergeCell ref="H48:I48"/>
    <mergeCell ref="K48:L48"/>
    <mergeCell ref="H49:I49"/>
    <mergeCell ref="K49:L49"/>
    <mergeCell ref="H50:I50"/>
    <mergeCell ref="K50:L50"/>
    <mergeCell ref="H51:I51"/>
    <mergeCell ref="K51:L51"/>
    <mergeCell ref="H42:I42"/>
    <mergeCell ref="K42:L42"/>
    <mergeCell ref="H43:I43"/>
    <mergeCell ref="K43:L43"/>
    <mergeCell ref="H44:I44"/>
    <mergeCell ref="K44:L44"/>
    <mergeCell ref="H45:I45"/>
    <mergeCell ref="K45:L45"/>
    <mergeCell ref="H46:I46"/>
    <mergeCell ref="K46:L46"/>
    <mergeCell ref="H37:I37"/>
    <mergeCell ref="K37:L37"/>
    <mergeCell ref="H38:I38"/>
    <mergeCell ref="K38:L38"/>
    <mergeCell ref="H39:I39"/>
    <mergeCell ref="K39:L39"/>
    <mergeCell ref="H40:I40"/>
    <mergeCell ref="K40:L40"/>
    <mergeCell ref="H41:I41"/>
    <mergeCell ref="K41:L4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B10:B23"/>
    <mergeCell ref="B89:B102"/>
    <mergeCell ref="B168:B181"/>
    <mergeCell ref="B247:B260"/>
    <mergeCell ref="D321:L321"/>
    <mergeCell ref="AC248:AC259"/>
    <mergeCell ref="AD248:AD259"/>
    <mergeCell ref="AE248:AE259"/>
    <mergeCell ref="Y248:Y259"/>
    <mergeCell ref="Z248:Z259"/>
    <mergeCell ref="AA248:AA259"/>
    <mergeCell ref="AB248:AB259"/>
    <mergeCell ref="U248:U259"/>
    <mergeCell ref="V248:V259"/>
    <mergeCell ref="W248:W259"/>
    <mergeCell ref="X248:X259"/>
    <mergeCell ref="Q248:Q259"/>
    <mergeCell ref="R248:R259"/>
    <mergeCell ref="S248:S259"/>
    <mergeCell ref="T248:T259"/>
    <mergeCell ref="M248:M259"/>
    <mergeCell ref="N248:N259"/>
    <mergeCell ref="O248:O259"/>
    <mergeCell ref="H24:I24"/>
    <mergeCell ref="P248:P259"/>
    <mergeCell ref="D246:L246"/>
    <mergeCell ref="D247:D260"/>
    <mergeCell ref="E247:E260"/>
    <mergeCell ref="H247:L260"/>
    <mergeCell ref="D242:L242"/>
    <mergeCell ref="D244:AE244"/>
    <mergeCell ref="D245:L245"/>
    <mergeCell ref="AC169:AC180"/>
    <mergeCell ref="AD169:AD180"/>
    <mergeCell ref="AE169:AE180"/>
    <mergeCell ref="Y169:Y180"/>
    <mergeCell ref="Z169:Z180"/>
    <mergeCell ref="AA169:AA180"/>
    <mergeCell ref="AB169:AB180"/>
    <mergeCell ref="G247:G260"/>
    <mergeCell ref="F247:F260"/>
    <mergeCell ref="H185:I185"/>
    <mergeCell ref="K185:L185"/>
    <mergeCell ref="H186:I186"/>
    <mergeCell ref="K186:L186"/>
    <mergeCell ref="H187:I187"/>
    <mergeCell ref="K187:L187"/>
    <mergeCell ref="H188:I188"/>
    <mergeCell ref="M11:M22"/>
    <mergeCell ref="N11:N22"/>
    <mergeCell ref="O11:O22"/>
    <mergeCell ref="P11:P22"/>
    <mergeCell ref="E10:E23"/>
    <mergeCell ref="H10:L23"/>
    <mergeCell ref="Q11:Q22"/>
    <mergeCell ref="X11:X22"/>
    <mergeCell ref="K24:L24"/>
    <mergeCell ref="K25:L25"/>
    <mergeCell ref="H26:I26"/>
    <mergeCell ref="K26:L26"/>
    <mergeCell ref="H27:I27"/>
    <mergeCell ref="K27:L27"/>
    <mergeCell ref="H28:I28"/>
    <mergeCell ref="K28:L28"/>
    <mergeCell ref="H29:I29"/>
    <mergeCell ref="K29:L29"/>
    <mergeCell ref="H30:I30"/>
    <mergeCell ref="K30:L30"/>
    <mergeCell ref="H31:I31"/>
    <mergeCell ref="K31:L31"/>
    <mergeCell ref="D7:AE7"/>
    <mergeCell ref="AC11:AC22"/>
    <mergeCell ref="AB11:AB22"/>
    <mergeCell ref="AD11:AD22"/>
    <mergeCell ref="AE11:AE22"/>
    <mergeCell ref="AA11:AA22"/>
    <mergeCell ref="D10:D23"/>
    <mergeCell ref="D8:L8"/>
    <mergeCell ref="D9:L9"/>
    <mergeCell ref="R11:R22"/>
    <mergeCell ref="S11:S22"/>
    <mergeCell ref="T11:T22"/>
    <mergeCell ref="U11:U22"/>
    <mergeCell ref="G10:G23"/>
    <mergeCell ref="F10:F23"/>
    <mergeCell ref="Y11:Y22"/>
    <mergeCell ref="Z11:Z22"/>
    <mergeCell ref="V11:V22"/>
    <mergeCell ref="W11:W22"/>
    <mergeCell ref="H25:I25"/>
    <mergeCell ref="O90:O101"/>
    <mergeCell ref="P90:P101"/>
    <mergeCell ref="Q90:Q101"/>
    <mergeCell ref="R90:R101"/>
    <mergeCell ref="Y90:Y101"/>
    <mergeCell ref="Z90:Z101"/>
    <mergeCell ref="S90:S101"/>
    <mergeCell ref="T90:T101"/>
    <mergeCell ref="U90:U101"/>
    <mergeCell ref="V90:V101"/>
    <mergeCell ref="G89:G102"/>
    <mergeCell ref="F89:F102"/>
    <mergeCell ref="H105:I105"/>
    <mergeCell ref="K105:L105"/>
    <mergeCell ref="H106:I106"/>
    <mergeCell ref="D165:AE165"/>
    <mergeCell ref="D166:L166"/>
    <mergeCell ref="D167:L167"/>
    <mergeCell ref="D168:D181"/>
    <mergeCell ref="E168:E181"/>
    <mergeCell ref="H168:L181"/>
    <mergeCell ref="M169:M180"/>
    <mergeCell ref="N169:N180"/>
    <mergeCell ref="O169:O180"/>
    <mergeCell ref="P169:P180"/>
    <mergeCell ref="W169:W180"/>
    <mergeCell ref="X169:X180"/>
    <mergeCell ref="Q169:Q180"/>
    <mergeCell ref="R169:R180"/>
    <mergeCell ref="S169:S180"/>
    <mergeCell ref="T169:T180"/>
    <mergeCell ref="U169:U180"/>
    <mergeCell ref="V169:V180"/>
    <mergeCell ref="G168:G18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2015-05-18T13:50:30Z</cp:lastPrinted>
  <dcterms:created xsi:type="dcterms:W3CDTF">2005-09-27T11:52:28Z</dcterms:created>
  <dcterms:modified xsi:type="dcterms:W3CDTF">2022-08-25T19:47:50Z</dcterms:modified>
</cp:coreProperties>
</file>